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ICITA-REGINA\Users\Public\"/>
    </mc:Choice>
  </mc:AlternateContent>
  <bookViews>
    <workbookView xWindow="120" yWindow="120" windowWidth="19440" windowHeight="1176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G75" i="1" l="1"/>
  <c r="G74" i="1"/>
  <c r="G76" i="1"/>
  <c r="G73" i="2"/>
  <c r="H72" i="2"/>
  <c r="F73" i="2"/>
  <c r="E73" i="2"/>
  <c r="G40" i="1"/>
  <c r="H71" i="2"/>
  <c r="E73" i="1" s="1"/>
  <c r="H70" i="2"/>
  <c r="E72" i="1" s="1"/>
  <c r="H69" i="2"/>
  <c r="H68" i="2"/>
  <c r="E70" i="1" s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E54" i="1" s="1"/>
  <c r="H51" i="2"/>
  <c r="H50" i="2"/>
  <c r="H49" i="2"/>
  <c r="H48" i="2"/>
  <c r="H47" i="2"/>
  <c r="H46" i="2"/>
  <c r="H45" i="2"/>
  <c r="H44" i="2"/>
  <c r="E46" i="1" s="1"/>
  <c r="H43" i="2"/>
  <c r="H42" i="2"/>
  <c r="G44" i="1" s="1"/>
  <c r="H41" i="2"/>
  <c r="G43" i="1" s="1"/>
  <c r="H40" i="2"/>
  <c r="H39" i="2"/>
  <c r="H38" i="2"/>
  <c r="H37" i="2"/>
  <c r="G39" i="1" s="1"/>
  <c r="H36" i="2"/>
  <c r="H35" i="2"/>
  <c r="H34" i="2"/>
  <c r="E36" i="1" s="1"/>
  <c r="G36" i="1" s="1"/>
  <c r="H33" i="2"/>
  <c r="E35" i="1" s="1"/>
  <c r="G35" i="1" s="1"/>
  <c r="H32" i="2"/>
  <c r="H31" i="2"/>
  <c r="H30" i="2"/>
  <c r="E32" i="1" s="1"/>
  <c r="G32" i="1" s="1"/>
  <c r="H29" i="2"/>
  <c r="E31" i="1" s="1"/>
  <c r="G31" i="1" s="1"/>
  <c r="H28" i="2"/>
  <c r="E30" i="1" s="1"/>
  <c r="H27" i="2"/>
  <c r="E29" i="1" s="1"/>
  <c r="H26" i="2"/>
  <c r="E28" i="1" s="1"/>
  <c r="G28" i="1" s="1"/>
  <c r="H25" i="2"/>
  <c r="E27" i="1" s="1"/>
  <c r="G27" i="1" s="1"/>
  <c r="H24" i="2"/>
  <c r="E26" i="1" s="1"/>
  <c r="H23" i="2"/>
  <c r="E25" i="1" s="1"/>
  <c r="H22" i="2"/>
  <c r="E24" i="1" s="1"/>
  <c r="G24" i="1" s="1"/>
  <c r="H21" i="2"/>
  <c r="E23" i="1" s="1"/>
  <c r="G23" i="1" s="1"/>
  <c r="H20" i="2"/>
  <c r="E22" i="1" s="1"/>
  <c r="H19" i="2"/>
  <c r="E21" i="1" s="1"/>
  <c r="H18" i="2"/>
  <c r="E20" i="1" s="1"/>
  <c r="G20" i="1" s="1"/>
  <c r="H17" i="2"/>
  <c r="E19" i="1" s="1"/>
  <c r="G19" i="1" s="1"/>
  <c r="H16" i="2"/>
  <c r="E18" i="1" s="1"/>
  <c r="H15" i="2"/>
  <c r="E17" i="1" s="1"/>
  <c r="H14" i="2"/>
  <c r="E16" i="1" s="1"/>
  <c r="H13" i="2"/>
  <c r="G15" i="1" s="1"/>
  <c r="H12" i="2"/>
  <c r="H11" i="2"/>
  <c r="H10" i="2"/>
  <c r="E12" i="1" s="1"/>
  <c r="G12" i="1" s="1"/>
  <c r="H9" i="2"/>
  <c r="G11" i="1" s="1"/>
  <c r="H8" i="2"/>
  <c r="E10" i="1" s="1"/>
  <c r="H7" i="2"/>
  <c r="E9" i="1" s="1"/>
  <c r="H6" i="2"/>
  <c r="H5" i="2"/>
  <c r="G7" i="1" s="1"/>
  <c r="H4" i="2"/>
  <c r="H73" i="2" l="1"/>
  <c r="G10" i="1"/>
  <c r="G18" i="1"/>
  <c r="G22" i="1"/>
  <c r="G26" i="1"/>
  <c r="G30" i="1"/>
  <c r="G34" i="1"/>
  <c r="G38" i="1"/>
  <c r="E77" i="1"/>
  <c r="G8" i="1"/>
  <c r="G9" i="1"/>
  <c r="G25" i="1"/>
  <c r="G41" i="1"/>
  <c r="G13" i="1"/>
  <c r="G17" i="1"/>
  <c r="G21" i="1"/>
  <c r="G29" i="1"/>
  <c r="G33" i="1"/>
  <c r="G37" i="1"/>
  <c r="G14" i="1"/>
  <c r="G42" i="1"/>
  <c r="G16" i="1"/>
  <c r="G6" i="1"/>
  <c r="G56" i="1"/>
  <c r="G57" i="1"/>
  <c r="G58" i="1"/>
  <c r="G59" i="1"/>
  <c r="G60" i="1"/>
  <c r="G61" i="1"/>
  <c r="G62" i="1"/>
  <c r="G63" i="1"/>
  <c r="G64" i="1"/>
  <c r="G65" i="1"/>
  <c r="G66" i="1"/>
  <c r="G67" i="1"/>
  <c r="G46" i="1" l="1"/>
  <c r="G52" i="1"/>
  <c r="G53" i="1"/>
  <c r="G73" i="1" l="1"/>
  <c r="G72" i="1"/>
  <c r="G71" i="1"/>
  <c r="G70" i="1"/>
  <c r="G69" i="1"/>
  <c r="G68" i="1"/>
  <c r="G55" i="1"/>
  <c r="G54" i="1"/>
  <c r="G51" i="1"/>
  <c r="G50" i="1"/>
  <c r="G49" i="1"/>
  <c r="G48" i="1"/>
  <c r="G47" i="1"/>
  <c r="G45" i="1"/>
  <c r="G77" i="1" l="1"/>
  <c r="G78" i="1" s="1"/>
</calcChain>
</file>

<file path=xl/sharedStrings.xml><?xml version="1.0" encoding="utf-8"?>
<sst xmlns="http://schemas.openxmlformats.org/spreadsheetml/2006/main" count="306" uniqueCount="134">
  <si>
    <t>CARGO</t>
  </si>
  <si>
    <t>GRAU ESCOLARIDADE</t>
  </si>
  <si>
    <t>1 - agente administrativo</t>
  </si>
  <si>
    <t>2 - agente comunitário de saude</t>
  </si>
  <si>
    <t>3 - agente de controle de vetores</t>
  </si>
  <si>
    <t>4 - agente de serviços públicos </t>
  </si>
  <si>
    <t>5 - agente de fiscalização municipal</t>
  </si>
  <si>
    <t>TOTAL</t>
  </si>
  <si>
    <t>VALOR GLOBAL</t>
  </si>
  <si>
    <t>6 - analista em gestão municipal</t>
  </si>
  <si>
    <t>10 - auxiliar de saude bucal</t>
  </si>
  <si>
    <t>7 - arquiteto</t>
  </si>
  <si>
    <t>8 - assistente de procurador</t>
  </si>
  <si>
    <t>9 - assistente social</t>
  </si>
  <si>
    <t>11 - coletor</t>
  </si>
  <si>
    <t>12 - diretor de escola</t>
  </si>
  <si>
    <t>13 - educador esportivo</t>
  </si>
  <si>
    <t>14 - enfermeiro</t>
  </si>
  <si>
    <t>15 - enfermeiro de saúde da familia</t>
  </si>
  <si>
    <t>16 - engenheiro agrimensor</t>
  </si>
  <si>
    <t>17 - engenheiro agrônomo</t>
  </si>
  <si>
    <t>18 - engenheiro civil </t>
  </si>
  <si>
    <t>19 - farmacêutico</t>
  </si>
  <si>
    <t>20 - fiscal de rendas</t>
  </si>
  <si>
    <t>21 - fiscal de vigilância sanitária e ambiental</t>
  </si>
  <si>
    <t>22 - fisioterapeuta</t>
  </si>
  <si>
    <t>23 - fonoaudiólogo</t>
  </si>
  <si>
    <t>24 - guarda civil 3 classe</t>
  </si>
  <si>
    <t>25 - inspetor de alunos</t>
  </si>
  <si>
    <t>26 - medico psiquiatra do caps</t>
  </si>
  <si>
    <t>27 - medico veterinário </t>
  </si>
  <si>
    <t>28 - monitor de educação </t>
  </si>
  <si>
    <t>29 - monitor de projetos</t>
  </si>
  <si>
    <t>30 - motorista</t>
  </si>
  <si>
    <t>31 - nutricionista</t>
  </si>
  <si>
    <t>32 - oficial de manutenção </t>
  </si>
  <si>
    <t>33 - procurador</t>
  </si>
  <si>
    <t>34 - professor de ed. basica peb I</t>
  </si>
  <si>
    <t>36 - professor susbtituto</t>
  </si>
  <si>
    <t>37 - psicologo</t>
  </si>
  <si>
    <t>38 - psicopedagogo</t>
  </si>
  <si>
    <t>39 - supervisor de ensino</t>
  </si>
  <si>
    <t>40 - tecnico em enfermagem</t>
  </si>
  <si>
    <t>41 - tecnico em enfermagem de saúde da família</t>
  </si>
  <si>
    <t>42 - tecnico em farmacia</t>
  </si>
  <si>
    <t>43 - tecnico em gesso</t>
  </si>
  <si>
    <t>44 - tecnico em radiologia</t>
  </si>
  <si>
    <t>46 - terapeuta ocupacional</t>
  </si>
  <si>
    <t>47 - topógrafo</t>
  </si>
  <si>
    <t>48 - tratorista</t>
  </si>
  <si>
    <t>49 - vigilante patrimonial</t>
  </si>
  <si>
    <t>50 - Médico Horista**</t>
  </si>
  <si>
    <t xml:space="preserve">45 - tecnico em segurança do trabalho </t>
  </si>
  <si>
    <t>63 - Odontólogo Horista**</t>
  </si>
  <si>
    <t>51 - Médico Horista Cardiologista**</t>
  </si>
  <si>
    <t>52 - Médico Horista Dermatologista**</t>
  </si>
  <si>
    <t>53 - Médico Horista Ginecologista e Obstetricia**</t>
  </si>
  <si>
    <t>54 - Médico Horista Infectologista**</t>
  </si>
  <si>
    <t>55 - Médico Horista Mastologista**</t>
  </si>
  <si>
    <t>56 - Médico Horista Neurologista**</t>
  </si>
  <si>
    <t>57 - Médico Horista Oftalmologista**</t>
  </si>
  <si>
    <t>58 - Médico Horista Pediatra**</t>
  </si>
  <si>
    <t>59 - Médico Horista Psiquiatra Infantil**</t>
  </si>
  <si>
    <t>60 - Médico Horista Psiquiatra**</t>
  </si>
  <si>
    <t>61 - Médico Horista Urologista**</t>
  </si>
  <si>
    <t>62 - Médico Horista Vascular**</t>
  </si>
  <si>
    <t>64 - Gerontólogo</t>
  </si>
  <si>
    <t>65 - Cuidador (Plantonista)*</t>
  </si>
  <si>
    <t>66 - Técnico de Enfermagem (Plantonista)*</t>
  </si>
  <si>
    <t>Nº VAGAS***</t>
  </si>
  <si>
    <t>68 - Auditor Municipal de Controle Interno</t>
  </si>
  <si>
    <t>ensino médio</t>
  </si>
  <si>
    <t>ensino fundamental</t>
  </si>
  <si>
    <t>alfabetizado</t>
  </si>
  <si>
    <t>graduação em medicina + residencia médica em psiquiatria e registro profissional</t>
  </si>
  <si>
    <t>graduação em medicina veterinaria e registro profissional</t>
  </si>
  <si>
    <t>ensino fundamental +  CNH D</t>
  </si>
  <si>
    <t>graduação em nutrição e registro profissional</t>
  </si>
  <si>
    <t>ensino fundamental incompleto</t>
  </si>
  <si>
    <t>graduação em direito e registro profissional</t>
  </si>
  <si>
    <t>graduação em psicologia e registro profissional</t>
  </si>
  <si>
    <t>graduação em psicologia ou pedagogia com especialização em psicopedagogia e registro profissional</t>
  </si>
  <si>
    <t>ensino médio e curso técnico em segurança do trabalho</t>
  </si>
  <si>
    <t>graduação em terapia ocupacioanal e registro profissional</t>
  </si>
  <si>
    <t>ensino fundamental e CNH D</t>
  </si>
  <si>
    <t>graduação superior de licenciatura plena em pedagogia e/ou pós graduação em gestão/administração na área de educação - comprovar no mínimo 5 anos de efetivo exercício em funções docentes e/ou no mínimo 5 anos em função de suporte pedagógico</t>
  </si>
  <si>
    <t>graduação em curso superior de licenciatura plena em pedagogia com habilitação específica ou em curso normal superior, admitida como formação mínima a obtida em nível médio na modalidade normal/magistério</t>
  </si>
  <si>
    <t>graduação em curso superior de licenciatura plena em disciplinas específicas das áreas do currículo das escolas do sistema municipal de ensino de acordo com a legislação vigente</t>
  </si>
  <si>
    <t>graduação superior de licenciatura plena em pedagogia e/ou pós graduação em gestão na área de educação - comprovar no mínimo 7 anos de efetivo exercício em funções docentes e/ou no mínimo 5 anos em função de suporte pedagógico</t>
  </si>
  <si>
    <t>curso superior completo em medicina e registro CRM e especialização</t>
  </si>
  <si>
    <t xml:space="preserve">curso superior completo em medicina e registro CRM </t>
  </si>
  <si>
    <t>curso superior de gradução em odontologia e registro profissional</t>
  </si>
  <si>
    <t>curso superior completo em gerontologia</t>
  </si>
  <si>
    <t>ensino médio completo + cursos na área de saúde pública</t>
  </si>
  <si>
    <t>curso superior completo em direito com registro profissional</t>
  </si>
  <si>
    <t>curso superior completo em gestão de políticas públicas, adm pública, gestão pública, administração, contabilidade, economia ou direito  e registro no orgão /conselho de classe competente</t>
  </si>
  <si>
    <t>ensino médio + curso profissionalizante e registro profissional</t>
  </si>
  <si>
    <t>ensino médio+ curso profissionalizante e registro profissional</t>
  </si>
  <si>
    <t>ensino médio+ profissionalizante e registro profissional</t>
  </si>
  <si>
    <t>graduação em adm de empresa, adm pública, economia, gestão financeira, gestão de RH, ciência sociais, estatística ou direito</t>
  </si>
  <si>
    <t>graduação em arquitetura e registro profissional</t>
  </si>
  <si>
    <t>graduação em serviço social e registro profissional</t>
  </si>
  <si>
    <t>graduação em educação física e registro profissional</t>
  </si>
  <si>
    <t xml:space="preserve"> graduação em enfermagem e registro profissional</t>
  </si>
  <si>
    <t>graduação em engenharia-area definida em edital de concurso público e registro profissional</t>
  </si>
  <si>
    <t xml:space="preserve"> graduação em engenharia-area definida em edital de concurso público e registro profissional</t>
  </si>
  <si>
    <t xml:space="preserve"> graduação em farmacia e registro profissional</t>
  </si>
  <si>
    <t>graduação em adm de empresa, adm pública, gestão financeira, economia, ciências contábeis ou direito e registro profissional</t>
  </si>
  <si>
    <t xml:space="preserve"> graduação em fisioterapia e registro profissional</t>
  </si>
  <si>
    <t xml:space="preserve"> graduação em fonoaudiologia e registro profissional</t>
  </si>
  <si>
    <t xml:space="preserve">67 - Advogado do SUAS </t>
  </si>
  <si>
    <t>35 - professor de ed. basica peb II</t>
  </si>
  <si>
    <t>VAGAS PARA SEREM DISPONIBILIZADAS EM CONCURSO</t>
  </si>
  <si>
    <t>Estimativa Inscritos RBO</t>
  </si>
  <si>
    <t>Estimativa de Inscritod Orhion</t>
  </si>
  <si>
    <t>ESTIMATIVA DE INSCRITOS-MÉDIA</t>
  </si>
  <si>
    <t>ESTIMATIVA INSCRITOS DGP</t>
  </si>
  <si>
    <t>PLANILHA CONCURSOS 2018 - ESTIMATIVA INSCRITOS</t>
  </si>
  <si>
    <t>MEDIA GERAL</t>
  </si>
  <si>
    <t>TOTAL DE INSCRITOS(EST)</t>
  </si>
  <si>
    <t>VALOR/Max-POR INSC. EDITAL</t>
  </si>
  <si>
    <t>69-medico</t>
  </si>
  <si>
    <t>69-Médico</t>
  </si>
  <si>
    <t>70-Odontólogo</t>
  </si>
  <si>
    <t>71-Técnico de Informática</t>
  </si>
  <si>
    <t>Curso superior de graduação em odontologia e registro profissional</t>
  </si>
  <si>
    <t>Ensino médio+ profissionalizante e registro profissional</t>
  </si>
  <si>
    <t>FICHA TÉCNICA</t>
  </si>
  <si>
    <t>PREGÃO ELETRÔNICO Nº 027/2018</t>
  </si>
  <si>
    <t>Prazo de validade da proposta (em dias, conforme estabelecido no edital):</t>
  </si>
  <si>
    <t xml:space="preserve">Declaramos, para todos os fins de direito, que cumprimos plenamente os requisitos de habilitação e que nossa proposta está em conformidade com as exi-gências do instrumento convocatório (edital). </t>
  </si>
  <si>
    <t xml:space="preserve">Informações adicionais*
Declaramos que estamos sob o Regime de Tributação de Microempresa e Empresa de Pequeno Porte, conforme estabelece o artigo 3º da Lei Complemen-tar 147, de 07 de agosto de 2014. 
*[Somente na hipótese de o licitante ser microempresa (ME) ou empresa de pequeno porte (EPP).]
</t>
  </si>
  <si>
    <r>
      <t>Data</t>
    </r>
    <r>
      <rPr>
        <sz val="10.5"/>
        <color theme="1"/>
        <rFont val="Calibri"/>
        <family val="2"/>
      </rPr>
      <t>:</t>
    </r>
  </si>
  <si>
    <t xml:space="preserve">Observações 
1. Por força da legislação vigente, é vedada a identificação do licitante.
2. As microempresas e as empresas de pequeno porte, se desejarem fazer uso dos benefícios da Lei Complementar 147/14, deverão informar sua condição de ME ou EPP no campo “informações adicionais” da ficha técnica, sem, contudo, identificar-se, sob pena de desclassificação.
3. Caso a microempresa ou empresa de pequeno porte não proceda da forma estabelecida no item anterior, interpretar-se-á como renuncia tácita aos benefícios da Lei Complementar 147/2014.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</si>
</sst>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0.5"/>
      <color theme="1"/>
      <name val="Calibri"/>
      <family val="2"/>
    </font>
    <font>
      <sz val="10.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1" fontId="0" fillId="0" borderId="3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8" fillId="0" borderId="7" xfId="0" applyFont="1" applyBorder="1" applyAlignment="1">
      <alignment wrapText="1"/>
    </xf>
    <xf numFmtId="44" fontId="8" fillId="0" borderId="8" xfId="0" applyNumberFormat="1" applyFont="1" applyBorder="1" applyAlignment="1">
      <alignment wrapText="1"/>
    </xf>
    <xf numFmtId="0" fontId="7" fillId="0" borderId="0" xfId="0" applyFont="1" applyFill="1" applyBorder="1" applyAlignment="1">
      <alignment vertical="center"/>
    </xf>
    <xf numFmtId="14" fontId="4" fillId="0" borderId="0" xfId="0" applyNumberFormat="1" applyFont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1" fontId="0" fillId="0" borderId="0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4" fontId="4" fillId="0" borderId="3" xfId="1" applyFont="1" applyFill="1" applyBorder="1" applyAlignment="1">
      <alignment vertical="center" wrapText="1"/>
    </xf>
    <xf numFmtId="44" fontId="4" fillId="0" borderId="1" xfId="1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44" fontId="4" fillId="0" borderId="2" xfId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44" fontId="3" fillId="0" borderId="13" xfId="0" applyNumberFormat="1" applyFont="1" applyBorder="1" applyAlignment="1">
      <alignment vertic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4" fontId="0" fillId="0" borderId="15" xfId="0" applyNumberFormat="1" applyBorder="1" applyAlignment="1">
      <alignment horizontal="left" wrapText="1"/>
    </xf>
    <xf numFmtId="14" fontId="0" fillId="0" borderId="16" xfId="0" applyNumberFormat="1" applyBorder="1" applyAlignment="1">
      <alignment horizontal="left" wrapText="1"/>
    </xf>
    <xf numFmtId="14" fontId="0" fillId="0" borderId="17" xfId="0" applyNumberFormat="1" applyBorder="1" applyAlignment="1">
      <alignment horizontal="left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activeCell="A5" sqref="A5"/>
    </sheetView>
  </sheetViews>
  <sheetFormatPr defaultRowHeight="15" x14ac:dyDescent="0.25"/>
  <cols>
    <col min="1" max="1" width="35.140625" style="7" customWidth="1"/>
    <col min="2" max="2" width="13.42578125" style="7" customWidth="1"/>
    <col min="3" max="3" width="10.7109375" style="4" customWidth="1"/>
    <col min="4" max="4" width="66.85546875" style="4" customWidth="1"/>
    <col min="5" max="5" width="11.140625" style="18" customWidth="1"/>
    <col min="6" max="6" width="16.85546875" style="7" customWidth="1"/>
    <col min="7" max="7" width="21.7109375" style="7" customWidth="1"/>
    <col min="8" max="16384" width="9.140625" style="7"/>
  </cols>
  <sheetData>
    <row r="1" spans="1:7" ht="18.75" customHeight="1" thickBot="1" x14ac:dyDescent="0.3">
      <c r="A1" s="84" t="s">
        <v>128</v>
      </c>
      <c r="B1" s="85"/>
      <c r="C1" s="85"/>
      <c r="D1" s="85"/>
      <c r="E1" s="85"/>
      <c r="F1" s="85"/>
      <c r="G1" s="86"/>
    </row>
    <row r="2" spans="1:7" ht="15.75" thickBot="1" x14ac:dyDescent="0.3">
      <c r="A2" s="17"/>
    </row>
    <row r="3" spans="1:7" ht="19.5" thickBot="1" x14ac:dyDescent="0.35">
      <c r="A3" s="60" t="s">
        <v>127</v>
      </c>
      <c r="B3" s="61"/>
      <c r="C3" s="61"/>
      <c r="D3" s="61"/>
      <c r="E3" s="61"/>
      <c r="F3" s="61"/>
      <c r="G3" s="65"/>
    </row>
    <row r="4" spans="1:7" ht="15.75" thickBot="1" x14ac:dyDescent="0.3">
      <c r="A4" s="23"/>
      <c r="B4" s="23"/>
      <c r="C4" s="22"/>
      <c r="D4" s="22"/>
      <c r="E4" s="22"/>
      <c r="F4" s="23"/>
      <c r="G4" s="23"/>
    </row>
    <row r="5" spans="1:7" s="38" customFormat="1" ht="33.75" thickBot="1" x14ac:dyDescent="0.2">
      <c r="A5" s="34" t="s">
        <v>0</v>
      </c>
      <c r="B5" s="35" t="s">
        <v>112</v>
      </c>
      <c r="C5" s="36" t="s">
        <v>69</v>
      </c>
      <c r="D5" s="36" t="s">
        <v>1</v>
      </c>
      <c r="E5" s="36" t="s">
        <v>115</v>
      </c>
      <c r="F5" s="36" t="s">
        <v>120</v>
      </c>
      <c r="G5" s="37" t="s">
        <v>7</v>
      </c>
    </row>
    <row r="6" spans="1:7" s="9" customFormat="1" x14ac:dyDescent="0.25">
      <c r="A6" s="24" t="s">
        <v>2</v>
      </c>
      <c r="B6" s="25">
        <v>25</v>
      </c>
      <c r="C6" s="47">
        <v>28</v>
      </c>
      <c r="D6" s="66" t="s">
        <v>71</v>
      </c>
      <c r="E6" s="48">
        <v>500</v>
      </c>
      <c r="F6" s="49"/>
      <c r="G6" s="49">
        <f t="shared" ref="G6:G37" si="0">E6*F6</f>
        <v>0</v>
      </c>
    </row>
    <row r="7" spans="1:7" s="9" customFormat="1" x14ac:dyDescent="0.25">
      <c r="A7" s="26" t="s">
        <v>3</v>
      </c>
      <c r="B7" s="27">
        <v>5</v>
      </c>
      <c r="C7" s="46">
        <v>22</v>
      </c>
      <c r="D7" s="67" t="s">
        <v>72</v>
      </c>
      <c r="E7" s="48">
        <v>350</v>
      </c>
      <c r="F7" s="49"/>
      <c r="G7" s="49">
        <f t="shared" si="0"/>
        <v>0</v>
      </c>
    </row>
    <row r="8" spans="1:7" s="9" customFormat="1" x14ac:dyDescent="0.25">
      <c r="A8" s="26" t="s">
        <v>4</v>
      </c>
      <c r="B8" s="27">
        <v>5</v>
      </c>
      <c r="C8" s="46">
        <v>14</v>
      </c>
      <c r="D8" s="67" t="s">
        <v>72</v>
      </c>
      <c r="E8" s="48">
        <v>300</v>
      </c>
      <c r="F8" s="49"/>
      <c r="G8" s="49">
        <f t="shared" si="0"/>
        <v>0</v>
      </c>
    </row>
    <row r="9" spans="1:7" s="9" customFormat="1" x14ac:dyDescent="0.25">
      <c r="A9" s="26" t="s">
        <v>5</v>
      </c>
      <c r="B9" s="27">
        <v>20</v>
      </c>
      <c r="C9" s="46">
        <v>86</v>
      </c>
      <c r="D9" s="67" t="s">
        <v>72</v>
      </c>
      <c r="E9" s="48">
        <f>Plan2!H7</f>
        <v>299.66666666666669</v>
      </c>
      <c r="F9" s="49"/>
      <c r="G9" s="49">
        <f t="shared" si="0"/>
        <v>0</v>
      </c>
    </row>
    <row r="10" spans="1:7" s="9" customFormat="1" ht="22.5" x14ac:dyDescent="0.25">
      <c r="A10" s="26" t="s">
        <v>6</v>
      </c>
      <c r="B10" s="27">
        <v>1</v>
      </c>
      <c r="C10" s="46">
        <v>5</v>
      </c>
      <c r="D10" s="66" t="s">
        <v>71</v>
      </c>
      <c r="E10" s="48">
        <f>Plan2!H8</f>
        <v>192.66666666666666</v>
      </c>
      <c r="F10" s="49"/>
      <c r="G10" s="49">
        <f t="shared" si="0"/>
        <v>0</v>
      </c>
    </row>
    <row r="11" spans="1:7" s="5" customFormat="1" ht="25.5" customHeight="1" x14ac:dyDescent="0.25">
      <c r="A11" s="26" t="s">
        <v>9</v>
      </c>
      <c r="B11" s="27">
        <v>1</v>
      </c>
      <c r="C11" s="46">
        <v>3</v>
      </c>
      <c r="D11" s="67" t="s">
        <v>99</v>
      </c>
      <c r="E11" s="48">
        <v>50</v>
      </c>
      <c r="F11" s="49"/>
      <c r="G11" s="49">
        <f t="shared" si="0"/>
        <v>0</v>
      </c>
    </row>
    <row r="12" spans="1:7" s="9" customFormat="1" ht="15" customHeight="1" x14ac:dyDescent="0.25">
      <c r="A12" s="26" t="s">
        <v>11</v>
      </c>
      <c r="B12" s="27">
        <v>1</v>
      </c>
      <c r="C12" s="46">
        <v>1</v>
      </c>
      <c r="D12" s="67" t="s">
        <v>100</v>
      </c>
      <c r="E12" s="48">
        <f>Plan2!H10</f>
        <v>30</v>
      </c>
      <c r="F12" s="49"/>
      <c r="G12" s="49">
        <f t="shared" si="0"/>
        <v>0</v>
      </c>
    </row>
    <row r="13" spans="1:7" s="9" customFormat="1" ht="17.25" customHeight="1" x14ac:dyDescent="0.25">
      <c r="A13" s="26" t="s">
        <v>12</v>
      </c>
      <c r="B13" s="27">
        <v>1</v>
      </c>
      <c r="C13" s="46">
        <v>2</v>
      </c>
      <c r="D13" s="67" t="s">
        <v>79</v>
      </c>
      <c r="E13" s="48">
        <v>50</v>
      </c>
      <c r="F13" s="49"/>
      <c r="G13" s="49">
        <f t="shared" si="0"/>
        <v>0</v>
      </c>
    </row>
    <row r="14" spans="1:7" s="9" customFormat="1" ht="18" customHeight="1" x14ac:dyDescent="0.25">
      <c r="A14" s="26" t="s">
        <v>13</v>
      </c>
      <c r="B14" s="27">
        <v>5</v>
      </c>
      <c r="C14" s="46">
        <v>20</v>
      </c>
      <c r="D14" s="67" t="s">
        <v>101</v>
      </c>
      <c r="E14" s="48">
        <v>100</v>
      </c>
      <c r="F14" s="49"/>
      <c r="G14" s="49">
        <f t="shared" si="0"/>
        <v>0</v>
      </c>
    </row>
    <row r="15" spans="1:7" s="9" customFormat="1" ht="13.5" customHeight="1" x14ac:dyDescent="0.25">
      <c r="A15" s="26" t="s">
        <v>10</v>
      </c>
      <c r="B15" s="27">
        <v>1</v>
      </c>
      <c r="C15" s="46">
        <v>1</v>
      </c>
      <c r="D15" s="67" t="s">
        <v>96</v>
      </c>
      <c r="E15" s="48">
        <v>100</v>
      </c>
      <c r="F15" s="49"/>
      <c r="G15" s="49">
        <f t="shared" si="0"/>
        <v>0</v>
      </c>
    </row>
    <row r="16" spans="1:7" s="5" customFormat="1" x14ac:dyDescent="0.25">
      <c r="A16" s="26" t="s">
        <v>14</v>
      </c>
      <c r="B16" s="27">
        <v>5</v>
      </c>
      <c r="C16" s="46">
        <v>38</v>
      </c>
      <c r="D16" s="67" t="s">
        <v>73</v>
      </c>
      <c r="E16" s="48">
        <f>Plan2!H14</f>
        <v>164</v>
      </c>
      <c r="F16" s="49"/>
      <c r="G16" s="49">
        <f t="shared" si="0"/>
        <v>0</v>
      </c>
    </row>
    <row r="17" spans="1:7" s="9" customFormat="1" ht="42.75" customHeight="1" x14ac:dyDescent="0.25">
      <c r="A17" s="26" t="s">
        <v>15</v>
      </c>
      <c r="B17" s="27">
        <v>5</v>
      </c>
      <c r="C17" s="46">
        <v>18</v>
      </c>
      <c r="D17" s="67" t="s">
        <v>85</v>
      </c>
      <c r="E17" s="48">
        <f>Plan2!H15</f>
        <v>261.33333333333331</v>
      </c>
      <c r="F17" s="49"/>
      <c r="G17" s="49">
        <f t="shared" si="0"/>
        <v>0</v>
      </c>
    </row>
    <row r="18" spans="1:7" s="9" customFormat="1" ht="18" customHeight="1" x14ac:dyDescent="0.25">
      <c r="A18" s="26" t="s">
        <v>16</v>
      </c>
      <c r="B18" s="27">
        <v>1</v>
      </c>
      <c r="C18" s="46">
        <v>13</v>
      </c>
      <c r="D18" s="67" t="s">
        <v>102</v>
      </c>
      <c r="E18" s="48">
        <f>Plan2!H16</f>
        <v>271.66666666666669</v>
      </c>
      <c r="F18" s="49"/>
      <c r="G18" s="49">
        <f t="shared" si="0"/>
        <v>0</v>
      </c>
    </row>
    <row r="19" spans="1:7" s="9" customFormat="1" ht="15" customHeight="1" x14ac:dyDescent="0.25">
      <c r="A19" s="26" t="s">
        <v>17</v>
      </c>
      <c r="B19" s="27">
        <v>1</v>
      </c>
      <c r="C19" s="46">
        <v>3</v>
      </c>
      <c r="D19" s="67" t="s">
        <v>103</v>
      </c>
      <c r="E19" s="48">
        <f>Plan2!H17</f>
        <v>193.66666666666666</v>
      </c>
      <c r="F19" s="49"/>
      <c r="G19" s="49">
        <f t="shared" si="0"/>
        <v>0</v>
      </c>
    </row>
    <row r="20" spans="1:7" s="9" customFormat="1" ht="18.75" customHeight="1" x14ac:dyDescent="0.25">
      <c r="A20" s="26" t="s">
        <v>18</v>
      </c>
      <c r="B20" s="27">
        <v>1</v>
      </c>
      <c r="C20" s="46">
        <v>5</v>
      </c>
      <c r="D20" s="67" t="s">
        <v>103</v>
      </c>
      <c r="E20" s="48">
        <f>Plan2!H18</f>
        <v>166.66666666666666</v>
      </c>
      <c r="F20" s="49"/>
      <c r="G20" s="49">
        <f t="shared" si="0"/>
        <v>0</v>
      </c>
    </row>
    <row r="21" spans="1:7" s="9" customFormat="1" ht="19.5" customHeight="1" x14ac:dyDescent="0.25">
      <c r="A21" s="26" t="s">
        <v>19</v>
      </c>
      <c r="B21" s="27">
        <v>1</v>
      </c>
      <c r="C21" s="46">
        <v>2</v>
      </c>
      <c r="D21" s="67" t="s">
        <v>104</v>
      </c>
      <c r="E21" s="48">
        <f>Plan2!H19</f>
        <v>69</v>
      </c>
      <c r="F21" s="49"/>
      <c r="G21" s="49">
        <f t="shared" si="0"/>
        <v>0</v>
      </c>
    </row>
    <row r="22" spans="1:7" s="9" customFormat="1" ht="17.25" customHeight="1" x14ac:dyDescent="0.25">
      <c r="A22" s="26" t="s">
        <v>20</v>
      </c>
      <c r="B22" s="27">
        <v>1</v>
      </c>
      <c r="C22" s="46">
        <v>2</v>
      </c>
      <c r="D22" s="67" t="s">
        <v>105</v>
      </c>
      <c r="E22" s="48">
        <f>Plan2!H20</f>
        <v>66.666666666666671</v>
      </c>
      <c r="F22" s="49"/>
      <c r="G22" s="49">
        <f t="shared" si="0"/>
        <v>0</v>
      </c>
    </row>
    <row r="23" spans="1:7" s="9" customFormat="1" ht="12.75" customHeight="1" x14ac:dyDescent="0.25">
      <c r="A23" s="26" t="s">
        <v>21</v>
      </c>
      <c r="B23" s="27">
        <v>1</v>
      </c>
      <c r="C23" s="46">
        <v>2</v>
      </c>
      <c r="D23" s="67" t="s">
        <v>104</v>
      </c>
      <c r="E23" s="48">
        <f>Plan2!H21</f>
        <v>53</v>
      </c>
      <c r="F23" s="49"/>
      <c r="G23" s="49">
        <f t="shared" si="0"/>
        <v>0</v>
      </c>
    </row>
    <row r="24" spans="1:7" s="9" customFormat="1" ht="15" customHeight="1" x14ac:dyDescent="0.25">
      <c r="A24" s="26" t="s">
        <v>22</v>
      </c>
      <c r="B24" s="27">
        <v>1</v>
      </c>
      <c r="C24" s="46">
        <v>1</v>
      </c>
      <c r="D24" s="67" t="s">
        <v>106</v>
      </c>
      <c r="E24" s="48">
        <f>Plan2!H22</f>
        <v>42</v>
      </c>
      <c r="F24" s="49"/>
      <c r="G24" s="49">
        <f t="shared" si="0"/>
        <v>0</v>
      </c>
    </row>
    <row r="25" spans="1:7" s="5" customFormat="1" ht="27" customHeight="1" x14ac:dyDescent="0.25">
      <c r="A25" s="26" t="s">
        <v>23</v>
      </c>
      <c r="B25" s="27">
        <v>1</v>
      </c>
      <c r="C25" s="46">
        <v>6</v>
      </c>
      <c r="D25" s="67" t="s">
        <v>107</v>
      </c>
      <c r="E25" s="48">
        <f>Plan2!H23</f>
        <v>116.66666666666667</v>
      </c>
      <c r="F25" s="49"/>
      <c r="G25" s="49">
        <f t="shared" si="0"/>
        <v>0</v>
      </c>
    </row>
    <row r="26" spans="1:7" s="9" customFormat="1" ht="18.75" customHeight="1" x14ac:dyDescent="0.25">
      <c r="A26" s="26" t="s">
        <v>24</v>
      </c>
      <c r="B26" s="27">
        <v>1</v>
      </c>
      <c r="C26" s="46">
        <v>3</v>
      </c>
      <c r="D26" s="67" t="s">
        <v>71</v>
      </c>
      <c r="E26" s="48">
        <f>Plan2!H24</f>
        <v>116.33333333333333</v>
      </c>
      <c r="F26" s="49"/>
      <c r="G26" s="49">
        <f t="shared" si="0"/>
        <v>0</v>
      </c>
    </row>
    <row r="27" spans="1:7" s="9" customFormat="1" ht="16.5" customHeight="1" x14ac:dyDescent="0.25">
      <c r="A27" s="26" t="s">
        <v>25</v>
      </c>
      <c r="B27" s="27">
        <v>1</v>
      </c>
      <c r="C27" s="46">
        <v>3</v>
      </c>
      <c r="D27" s="67" t="s">
        <v>108</v>
      </c>
      <c r="E27" s="48">
        <f>Plan2!H25</f>
        <v>55.666666666666664</v>
      </c>
      <c r="F27" s="49"/>
      <c r="G27" s="49">
        <f t="shared" si="0"/>
        <v>0</v>
      </c>
    </row>
    <row r="28" spans="1:7" s="9" customFormat="1" ht="21.75" customHeight="1" x14ac:dyDescent="0.25">
      <c r="A28" s="26" t="s">
        <v>26</v>
      </c>
      <c r="B28" s="27">
        <v>1</v>
      </c>
      <c r="C28" s="46">
        <v>4</v>
      </c>
      <c r="D28" s="67" t="s">
        <v>109</v>
      </c>
      <c r="E28" s="48">
        <f>Plan2!H26</f>
        <v>37.666666666666664</v>
      </c>
      <c r="F28" s="49"/>
      <c r="G28" s="49">
        <f t="shared" si="0"/>
        <v>0</v>
      </c>
    </row>
    <row r="29" spans="1:7" s="9" customFormat="1" x14ac:dyDescent="0.25">
      <c r="A29" s="26" t="s">
        <v>27</v>
      </c>
      <c r="B29" s="27">
        <v>5</v>
      </c>
      <c r="C29" s="46">
        <v>29</v>
      </c>
      <c r="D29" s="67" t="s">
        <v>71</v>
      </c>
      <c r="E29" s="48">
        <f>Plan2!H27</f>
        <v>566.66666666666663</v>
      </c>
      <c r="F29" s="49"/>
      <c r="G29" s="49">
        <f t="shared" si="0"/>
        <v>0</v>
      </c>
    </row>
    <row r="30" spans="1:7" s="9" customFormat="1" x14ac:dyDescent="0.25">
      <c r="A30" s="26" t="s">
        <v>28</v>
      </c>
      <c r="B30" s="27">
        <v>5</v>
      </c>
      <c r="C30" s="46">
        <v>15</v>
      </c>
      <c r="D30" s="67" t="s">
        <v>72</v>
      </c>
      <c r="E30" s="48">
        <f>Plan2!H28</f>
        <v>707</v>
      </c>
      <c r="F30" s="49"/>
      <c r="G30" s="49">
        <f t="shared" si="0"/>
        <v>0</v>
      </c>
    </row>
    <row r="31" spans="1:7" s="9" customFormat="1" ht="17.25" customHeight="1" x14ac:dyDescent="0.25">
      <c r="A31" s="26" t="s">
        <v>29</v>
      </c>
      <c r="B31" s="27">
        <v>1</v>
      </c>
      <c r="C31" s="46">
        <v>2</v>
      </c>
      <c r="D31" s="67" t="s">
        <v>74</v>
      </c>
      <c r="E31" s="48">
        <f>Plan2!H29</f>
        <v>50.666666666666664</v>
      </c>
      <c r="F31" s="49"/>
      <c r="G31" s="49">
        <f t="shared" si="0"/>
        <v>0</v>
      </c>
    </row>
    <row r="32" spans="1:7" s="9" customFormat="1" ht="22.5" customHeight="1" x14ac:dyDescent="0.25">
      <c r="A32" s="26" t="s">
        <v>30</v>
      </c>
      <c r="B32" s="27">
        <v>1</v>
      </c>
      <c r="C32" s="46">
        <v>1</v>
      </c>
      <c r="D32" s="67" t="s">
        <v>75</v>
      </c>
      <c r="E32" s="48">
        <f>Plan2!H30</f>
        <v>66.666666666666671</v>
      </c>
      <c r="F32" s="49"/>
      <c r="G32" s="49">
        <f t="shared" si="0"/>
        <v>0</v>
      </c>
    </row>
    <row r="33" spans="1:7" s="9" customFormat="1" x14ac:dyDescent="0.25">
      <c r="A33" s="26" t="s">
        <v>31</v>
      </c>
      <c r="B33" s="27">
        <v>1</v>
      </c>
      <c r="C33" s="46">
        <v>8</v>
      </c>
      <c r="D33" s="67" t="s">
        <v>71</v>
      </c>
      <c r="E33" s="48">
        <v>500</v>
      </c>
      <c r="F33" s="49"/>
      <c r="G33" s="49">
        <f t="shared" si="0"/>
        <v>0</v>
      </c>
    </row>
    <row r="34" spans="1:7" s="9" customFormat="1" x14ac:dyDescent="0.25">
      <c r="A34" s="26" t="s">
        <v>32</v>
      </c>
      <c r="B34" s="27">
        <v>5</v>
      </c>
      <c r="C34" s="46">
        <v>22</v>
      </c>
      <c r="D34" s="67" t="s">
        <v>72</v>
      </c>
      <c r="E34" s="48">
        <v>500</v>
      </c>
      <c r="F34" s="49"/>
      <c r="G34" s="49">
        <f t="shared" si="0"/>
        <v>0</v>
      </c>
    </row>
    <row r="35" spans="1:7" s="9" customFormat="1" ht="15.75" customHeight="1" x14ac:dyDescent="0.25">
      <c r="A35" s="26" t="s">
        <v>33</v>
      </c>
      <c r="B35" s="27">
        <v>10</v>
      </c>
      <c r="C35" s="46">
        <v>24</v>
      </c>
      <c r="D35" s="67" t="s">
        <v>76</v>
      </c>
      <c r="E35" s="48">
        <f>Plan2!H33</f>
        <v>316.66666666666669</v>
      </c>
      <c r="F35" s="49"/>
      <c r="G35" s="49">
        <f t="shared" si="0"/>
        <v>0</v>
      </c>
    </row>
    <row r="36" spans="1:7" s="9" customFormat="1" ht="16.5" customHeight="1" x14ac:dyDescent="0.25">
      <c r="A36" s="26" t="s">
        <v>34</v>
      </c>
      <c r="B36" s="27">
        <v>1</v>
      </c>
      <c r="C36" s="46">
        <v>1</v>
      </c>
      <c r="D36" s="67" t="s">
        <v>77</v>
      </c>
      <c r="E36" s="48">
        <f>Plan2!H34</f>
        <v>83.333333333333329</v>
      </c>
      <c r="F36" s="49"/>
      <c r="G36" s="49">
        <f t="shared" si="0"/>
        <v>0</v>
      </c>
    </row>
    <row r="37" spans="1:7" s="9" customFormat="1" ht="18.75" customHeight="1" x14ac:dyDescent="0.25">
      <c r="A37" s="26" t="s">
        <v>35</v>
      </c>
      <c r="B37" s="27">
        <v>3</v>
      </c>
      <c r="C37" s="46">
        <v>22</v>
      </c>
      <c r="D37" s="67" t="s">
        <v>78</v>
      </c>
      <c r="E37" s="48">
        <v>350</v>
      </c>
      <c r="F37" s="49"/>
      <c r="G37" s="49">
        <f t="shared" si="0"/>
        <v>0</v>
      </c>
    </row>
    <row r="38" spans="1:7" s="9" customFormat="1" ht="12.75" customHeight="1" x14ac:dyDescent="0.25">
      <c r="A38" s="26" t="s">
        <v>36</v>
      </c>
      <c r="B38" s="27">
        <v>1</v>
      </c>
      <c r="C38" s="46">
        <v>2</v>
      </c>
      <c r="D38" s="67" t="s">
        <v>79</v>
      </c>
      <c r="E38" s="48">
        <v>200</v>
      </c>
      <c r="F38" s="49"/>
      <c r="G38" s="49">
        <f t="shared" ref="G38:G69" si="1">E38*F38</f>
        <v>0</v>
      </c>
    </row>
    <row r="39" spans="1:7" s="9" customFormat="1" ht="41.25" customHeight="1" x14ac:dyDescent="0.25">
      <c r="A39" s="26" t="s">
        <v>37</v>
      </c>
      <c r="B39" s="27">
        <v>10</v>
      </c>
      <c r="C39" s="46">
        <v>67</v>
      </c>
      <c r="D39" s="67" t="s">
        <v>86</v>
      </c>
      <c r="E39" s="48">
        <v>1000</v>
      </c>
      <c r="F39" s="49"/>
      <c r="G39" s="49">
        <f t="shared" si="1"/>
        <v>0</v>
      </c>
    </row>
    <row r="40" spans="1:7" s="9" customFormat="1" ht="30.75" customHeight="1" x14ac:dyDescent="0.25">
      <c r="A40" s="26" t="s">
        <v>111</v>
      </c>
      <c r="B40" s="27">
        <v>10</v>
      </c>
      <c r="C40" s="46">
        <v>32</v>
      </c>
      <c r="D40" s="67" t="s">
        <v>87</v>
      </c>
      <c r="E40" s="48">
        <v>1000</v>
      </c>
      <c r="F40" s="49"/>
      <c r="G40" s="49">
        <f t="shared" si="1"/>
        <v>0</v>
      </c>
    </row>
    <row r="41" spans="1:7" s="9" customFormat="1" ht="44.25" customHeight="1" x14ac:dyDescent="0.25">
      <c r="A41" s="26" t="s">
        <v>38</v>
      </c>
      <c r="B41" s="27">
        <v>10</v>
      </c>
      <c r="C41" s="46">
        <v>102</v>
      </c>
      <c r="D41" s="67" t="s">
        <v>86</v>
      </c>
      <c r="E41" s="48">
        <v>1000</v>
      </c>
      <c r="F41" s="49"/>
      <c r="G41" s="49">
        <f t="shared" si="1"/>
        <v>0</v>
      </c>
    </row>
    <row r="42" spans="1:7" s="9" customFormat="1" ht="18.75" customHeight="1" x14ac:dyDescent="0.25">
      <c r="A42" s="26" t="s">
        <v>39</v>
      </c>
      <c r="B42" s="27">
        <v>5</v>
      </c>
      <c r="C42" s="46">
        <v>20</v>
      </c>
      <c r="D42" s="67" t="s">
        <v>80</v>
      </c>
      <c r="E42" s="48">
        <v>150</v>
      </c>
      <c r="F42" s="49"/>
      <c r="G42" s="49">
        <f t="shared" si="1"/>
        <v>0</v>
      </c>
    </row>
    <row r="43" spans="1:7" s="9" customFormat="1" ht="27" customHeight="1" x14ac:dyDescent="0.25">
      <c r="A43" s="26" t="s">
        <v>40</v>
      </c>
      <c r="B43" s="27">
        <v>1</v>
      </c>
      <c r="C43" s="46">
        <v>8</v>
      </c>
      <c r="D43" s="67" t="s">
        <v>81</v>
      </c>
      <c r="E43" s="48">
        <v>400</v>
      </c>
      <c r="F43" s="49"/>
      <c r="G43" s="49">
        <f t="shared" si="1"/>
        <v>0</v>
      </c>
    </row>
    <row r="44" spans="1:7" s="9" customFormat="1" ht="36.75" customHeight="1" x14ac:dyDescent="0.25">
      <c r="A44" s="26" t="s">
        <v>41</v>
      </c>
      <c r="B44" s="27">
        <v>1</v>
      </c>
      <c r="C44" s="46">
        <v>2</v>
      </c>
      <c r="D44" s="67" t="s">
        <v>88</v>
      </c>
      <c r="E44" s="48">
        <v>250</v>
      </c>
      <c r="F44" s="49"/>
      <c r="G44" s="49">
        <f t="shared" si="1"/>
        <v>0</v>
      </c>
    </row>
    <row r="45" spans="1:7" s="9" customFormat="1" ht="18" customHeight="1" x14ac:dyDescent="0.25">
      <c r="A45" s="26" t="s">
        <v>42</v>
      </c>
      <c r="B45" s="27">
        <v>5</v>
      </c>
      <c r="C45" s="46">
        <v>19</v>
      </c>
      <c r="D45" s="67" t="s">
        <v>97</v>
      </c>
      <c r="E45" s="48">
        <v>200</v>
      </c>
      <c r="F45" s="49"/>
      <c r="G45" s="49">
        <f t="shared" si="1"/>
        <v>0</v>
      </c>
    </row>
    <row r="46" spans="1:7" s="5" customFormat="1" ht="18.75" customHeight="1" x14ac:dyDescent="0.25">
      <c r="A46" s="26" t="s">
        <v>43</v>
      </c>
      <c r="B46" s="27">
        <v>1</v>
      </c>
      <c r="C46" s="46">
        <v>5</v>
      </c>
      <c r="D46" s="67" t="s">
        <v>97</v>
      </c>
      <c r="E46" s="48">
        <f>Plan2!H44</f>
        <v>200</v>
      </c>
      <c r="F46" s="49"/>
      <c r="G46" s="49">
        <f t="shared" si="1"/>
        <v>0</v>
      </c>
    </row>
    <row r="47" spans="1:7" s="9" customFormat="1" ht="17.25" customHeight="1" x14ac:dyDescent="0.25">
      <c r="A47" s="26" t="s">
        <v>44</v>
      </c>
      <c r="B47" s="27">
        <v>1</v>
      </c>
      <c r="C47" s="46">
        <v>1</v>
      </c>
      <c r="D47" s="67" t="s">
        <v>97</v>
      </c>
      <c r="E47" s="48">
        <v>100</v>
      </c>
      <c r="F47" s="49"/>
      <c r="G47" s="49">
        <f t="shared" si="1"/>
        <v>0</v>
      </c>
    </row>
    <row r="48" spans="1:7" s="9" customFormat="1" ht="18" customHeight="1" x14ac:dyDescent="0.25">
      <c r="A48" s="26" t="s">
        <v>45</v>
      </c>
      <c r="B48" s="27">
        <v>1</v>
      </c>
      <c r="C48" s="46">
        <v>2</v>
      </c>
      <c r="D48" s="67" t="s">
        <v>97</v>
      </c>
      <c r="E48" s="48">
        <v>100</v>
      </c>
      <c r="F48" s="49"/>
      <c r="G48" s="49">
        <f t="shared" si="1"/>
        <v>0</v>
      </c>
    </row>
    <row r="49" spans="1:7" s="9" customFormat="1" ht="16.5" customHeight="1" x14ac:dyDescent="0.25">
      <c r="A49" s="26" t="s">
        <v>46</v>
      </c>
      <c r="B49" s="27">
        <v>1</v>
      </c>
      <c r="C49" s="46">
        <v>1</v>
      </c>
      <c r="D49" s="67" t="s">
        <v>97</v>
      </c>
      <c r="E49" s="48">
        <v>100</v>
      </c>
      <c r="F49" s="49"/>
      <c r="G49" s="49">
        <f t="shared" si="1"/>
        <v>0</v>
      </c>
    </row>
    <row r="50" spans="1:7" s="9" customFormat="1" ht="17.25" customHeight="1" x14ac:dyDescent="0.25">
      <c r="A50" s="26" t="s">
        <v>52</v>
      </c>
      <c r="B50" s="27">
        <v>1</v>
      </c>
      <c r="C50" s="46">
        <v>1</v>
      </c>
      <c r="D50" s="67" t="s">
        <v>82</v>
      </c>
      <c r="E50" s="48">
        <v>100</v>
      </c>
      <c r="F50" s="49"/>
      <c r="G50" s="49">
        <f t="shared" si="1"/>
        <v>0</v>
      </c>
    </row>
    <row r="51" spans="1:7" s="9" customFormat="1" ht="19.5" customHeight="1" x14ac:dyDescent="0.25">
      <c r="A51" s="26" t="s">
        <v>47</v>
      </c>
      <c r="B51" s="27">
        <v>1</v>
      </c>
      <c r="C51" s="46">
        <v>6</v>
      </c>
      <c r="D51" s="67" t="s">
        <v>83</v>
      </c>
      <c r="E51" s="48">
        <v>100</v>
      </c>
      <c r="F51" s="49"/>
      <c r="G51" s="49">
        <f t="shared" si="1"/>
        <v>0</v>
      </c>
    </row>
    <row r="52" spans="1:7" s="5" customFormat="1" ht="18" customHeight="1" x14ac:dyDescent="0.25">
      <c r="A52" s="26" t="s">
        <v>48</v>
      </c>
      <c r="B52" s="27">
        <v>1</v>
      </c>
      <c r="C52" s="46">
        <v>2</v>
      </c>
      <c r="D52" s="67" t="s">
        <v>97</v>
      </c>
      <c r="E52" s="48">
        <v>25</v>
      </c>
      <c r="F52" s="49"/>
      <c r="G52" s="49">
        <f t="shared" si="1"/>
        <v>0</v>
      </c>
    </row>
    <row r="53" spans="1:7" s="5" customFormat="1" ht="22.5" x14ac:dyDescent="0.25">
      <c r="A53" s="26" t="s">
        <v>49</v>
      </c>
      <c r="B53" s="27">
        <v>1</v>
      </c>
      <c r="C53" s="46">
        <v>6</v>
      </c>
      <c r="D53" s="67" t="s">
        <v>84</v>
      </c>
      <c r="E53" s="48">
        <v>50</v>
      </c>
      <c r="F53" s="49"/>
      <c r="G53" s="49">
        <f t="shared" si="1"/>
        <v>0</v>
      </c>
    </row>
    <row r="54" spans="1:7" s="9" customFormat="1" x14ac:dyDescent="0.25">
      <c r="A54" s="26" t="s">
        <v>50</v>
      </c>
      <c r="B54" s="27">
        <v>1</v>
      </c>
      <c r="C54" s="46">
        <v>11</v>
      </c>
      <c r="D54" s="67" t="s">
        <v>72</v>
      </c>
      <c r="E54" s="48">
        <f>Plan2!H52</f>
        <v>166.66666666666666</v>
      </c>
      <c r="F54" s="49"/>
      <c r="G54" s="49">
        <f t="shared" si="1"/>
        <v>0</v>
      </c>
    </row>
    <row r="55" spans="1:7" s="9" customFormat="1" ht="18" customHeight="1" x14ac:dyDescent="0.25">
      <c r="A55" s="26" t="s">
        <v>51</v>
      </c>
      <c r="B55" s="27">
        <v>1</v>
      </c>
      <c r="C55" s="46">
        <v>2</v>
      </c>
      <c r="D55" s="67" t="s">
        <v>90</v>
      </c>
      <c r="E55" s="48">
        <v>20</v>
      </c>
      <c r="F55" s="49"/>
      <c r="G55" s="49">
        <f t="shared" si="1"/>
        <v>0</v>
      </c>
    </row>
    <row r="56" spans="1:7" s="5" customFormat="1" ht="15" customHeight="1" x14ac:dyDescent="0.25">
      <c r="A56" s="26" t="s">
        <v>54</v>
      </c>
      <c r="B56" s="27">
        <v>1</v>
      </c>
      <c r="C56" s="46">
        <v>1</v>
      </c>
      <c r="D56" s="67" t="s">
        <v>89</v>
      </c>
      <c r="E56" s="48">
        <v>20</v>
      </c>
      <c r="F56" s="49"/>
      <c r="G56" s="49">
        <f t="shared" si="1"/>
        <v>0</v>
      </c>
    </row>
    <row r="57" spans="1:7" s="5" customFormat="1" ht="18.75" customHeight="1" x14ac:dyDescent="0.25">
      <c r="A57" s="26" t="s">
        <v>55</v>
      </c>
      <c r="B57" s="27">
        <v>1</v>
      </c>
      <c r="C57" s="46">
        <v>1</v>
      </c>
      <c r="D57" s="67" t="s">
        <v>89</v>
      </c>
      <c r="E57" s="48">
        <v>20</v>
      </c>
      <c r="F57" s="49"/>
      <c r="G57" s="49">
        <f t="shared" si="1"/>
        <v>0</v>
      </c>
    </row>
    <row r="58" spans="1:7" s="5" customFormat="1" ht="15.75" customHeight="1" x14ac:dyDescent="0.25">
      <c r="A58" s="26" t="s">
        <v>56</v>
      </c>
      <c r="B58" s="27">
        <v>1</v>
      </c>
      <c r="C58" s="46">
        <v>1</v>
      </c>
      <c r="D58" s="67" t="s">
        <v>89</v>
      </c>
      <c r="E58" s="48">
        <v>20</v>
      </c>
      <c r="F58" s="49"/>
      <c r="G58" s="49">
        <f t="shared" si="1"/>
        <v>0</v>
      </c>
    </row>
    <row r="59" spans="1:7" s="5" customFormat="1" ht="15.75" customHeight="1" x14ac:dyDescent="0.25">
      <c r="A59" s="26" t="s">
        <v>57</v>
      </c>
      <c r="B59" s="27">
        <v>1</v>
      </c>
      <c r="C59" s="46">
        <v>1</v>
      </c>
      <c r="D59" s="67" t="s">
        <v>89</v>
      </c>
      <c r="E59" s="48">
        <v>20</v>
      </c>
      <c r="F59" s="49"/>
      <c r="G59" s="49">
        <f t="shared" si="1"/>
        <v>0</v>
      </c>
    </row>
    <row r="60" spans="1:7" s="5" customFormat="1" ht="18.75" customHeight="1" x14ac:dyDescent="0.25">
      <c r="A60" s="26" t="s">
        <v>58</v>
      </c>
      <c r="B60" s="27">
        <v>1</v>
      </c>
      <c r="C60" s="46">
        <v>1</v>
      </c>
      <c r="D60" s="67" t="s">
        <v>89</v>
      </c>
      <c r="E60" s="48">
        <v>20</v>
      </c>
      <c r="F60" s="49"/>
      <c r="G60" s="49">
        <f t="shared" si="1"/>
        <v>0</v>
      </c>
    </row>
    <row r="61" spans="1:7" s="5" customFormat="1" ht="19.5" customHeight="1" x14ac:dyDescent="0.25">
      <c r="A61" s="26" t="s">
        <v>59</v>
      </c>
      <c r="B61" s="27">
        <v>1</v>
      </c>
      <c r="C61" s="46">
        <v>1</v>
      </c>
      <c r="D61" s="67" t="s">
        <v>89</v>
      </c>
      <c r="E61" s="48">
        <v>20</v>
      </c>
      <c r="F61" s="49"/>
      <c r="G61" s="49">
        <f t="shared" si="1"/>
        <v>0</v>
      </c>
    </row>
    <row r="62" spans="1:7" s="5" customFormat="1" ht="15.75" customHeight="1" x14ac:dyDescent="0.25">
      <c r="A62" s="26" t="s">
        <v>60</v>
      </c>
      <c r="B62" s="27">
        <v>1</v>
      </c>
      <c r="C62" s="46">
        <v>1</v>
      </c>
      <c r="D62" s="67" t="s">
        <v>89</v>
      </c>
      <c r="E62" s="48">
        <v>20</v>
      </c>
      <c r="F62" s="49"/>
      <c r="G62" s="49">
        <f t="shared" si="1"/>
        <v>0</v>
      </c>
    </row>
    <row r="63" spans="1:7" s="5" customFormat="1" ht="16.5" customHeight="1" x14ac:dyDescent="0.25">
      <c r="A63" s="26" t="s">
        <v>61</v>
      </c>
      <c r="B63" s="27">
        <v>1</v>
      </c>
      <c r="C63" s="46">
        <v>1</v>
      </c>
      <c r="D63" s="67" t="s">
        <v>89</v>
      </c>
      <c r="E63" s="48">
        <v>20</v>
      </c>
      <c r="F63" s="49"/>
      <c r="G63" s="49">
        <f t="shared" si="1"/>
        <v>0</v>
      </c>
    </row>
    <row r="64" spans="1:7" s="5" customFormat="1" ht="18" customHeight="1" x14ac:dyDescent="0.25">
      <c r="A64" s="26" t="s">
        <v>62</v>
      </c>
      <c r="B64" s="27">
        <v>1</v>
      </c>
      <c r="C64" s="46">
        <v>1</v>
      </c>
      <c r="D64" s="67" t="s">
        <v>89</v>
      </c>
      <c r="E64" s="48">
        <v>20</v>
      </c>
      <c r="F64" s="49"/>
      <c r="G64" s="49">
        <f t="shared" si="1"/>
        <v>0</v>
      </c>
    </row>
    <row r="65" spans="1:7" s="5" customFormat="1" ht="19.5" customHeight="1" x14ac:dyDescent="0.25">
      <c r="A65" s="26" t="s">
        <v>63</v>
      </c>
      <c r="B65" s="27">
        <v>1</v>
      </c>
      <c r="C65" s="46">
        <v>1</v>
      </c>
      <c r="D65" s="67" t="s">
        <v>89</v>
      </c>
      <c r="E65" s="48">
        <v>20</v>
      </c>
      <c r="F65" s="49"/>
      <c r="G65" s="49">
        <f t="shared" si="1"/>
        <v>0</v>
      </c>
    </row>
    <row r="66" spans="1:7" s="5" customFormat="1" ht="18.75" customHeight="1" x14ac:dyDescent="0.25">
      <c r="A66" s="26" t="s">
        <v>64</v>
      </c>
      <c r="B66" s="27">
        <v>1</v>
      </c>
      <c r="C66" s="46">
        <v>1</v>
      </c>
      <c r="D66" s="67" t="s">
        <v>89</v>
      </c>
      <c r="E66" s="48">
        <v>20</v>
      </c>
      <c r="F66" s="49"/>
      <c r="G66" s="49">
        <f t="shared" si="1"/>
        <v>0</v>
      </c>
    </row>
    <row r="67" spans="1:7" s="5" customFormat="1" ht="15.75" customHeight="1" x14ac:dyDescent="0.25">
      <c r="A67" s="26" t="s">
        <v>65</v>
      </c>
      <c r="B67" s="27">
        <v>1</v>
      </c>
      <c r="C67" s="46">
        <v>1</v>
      </c>
      <c r="D67" s="67" t="s">
        <v>89</v>
      </c>
      <c r="E67" s="48">
        <v>20</v>
      </c>
      <c r="F67" s="49"/>
      <c r="G67" s="49">
        <f t="shared" si="1"/>
        <v>0</v>
      </c>
    </row>
    <row r="68" spans="1:7" s="9" customFormat="1" ht="15" customHeight="1" x14ac:dyDescent="0.25">
      <c r="A68" s="26" t="s">
        <v>53</v>
      </c>
      <c r="B68" s="27">
        <v>1</v>
      </c>
      <c r="C68" s="46">
        <v>2</v>
      </c>
      <c r="D68" s="67" t="s">
        <v>91</v>
      </c>
      <c r="E68" s="48">
        <v>30</v>
      </c>
      <c r="F68" s="49"/>
      <c r="G68" s="49">
        <f t="shared" si="1"/>
        <v>0</v>
      </c>
    </row>
    <row r="69" spans="1:7" s="9" customFormat="1" ht="18" customHeight="1" x14ac:dyDescent="0.25">
      <c r="A69" s="26" t="s">
        <v>66</v>
      </c>
      <c r="B69" s="27">
        <v>1</v>
      </c>
      <c r="C69" s="46">
        <v>2</v>
      </c>
      <c r="D69" s="67" t="s">
        <v>92</v>
      </c>
      <c r="E69" s="48">
        <v>20</v>
      </c>
      <c r="F69" s="49"/>
      <c r="G69" s="49">
        <f t="shared" si="1"/>
        <v>0</v>
      </c>
    </row>
    <row r="70" spans="1:7" s="9" customFormat="1" ht="18.75" customHeight="1" x14ac:dyDescent="0.25">
      <c r="A70" s="26" t="s">
        <v>67</v>
      </c>
      <c r="B70" s="27">
        <v>3</v>
      </c>
      <c r="C70" s="46">
        <v>5</v>
      </c>
      <c r="D70" s="67" t="s">
        <v>93</v>
      </c>
      <c r="E70" s="48">
        <f>Plan2!H68</f>
        <v>50</v>
      </c>
      <c r="F70" s="49"/>
      <c r="G70" s="49">
        <f t="shared" ref="G70:G76" si="2">E70*F70</f>
        <v>0</v>
      </c>
    </row>
    <row r="71" spans="1:7" s="9" customFormat="1" ht="13.5" customHeight="1" x14ac:dyDescent="0.25">
      <c r="A71" s="26" t="s">
        <v>68</v>
      </c>
      <c r="B71" s="27">
        <v>5</v>
      </c>
      <c r="C71" s="46">
        <v>13</v>
      </c>
      <c r="D71" s="67" t="s">
        <v>98</v>
      </c>
      <c r="E71" s="48">
        <v>100</v>
      </c>
      <c r="F71" s="49"/>
      <c r="G71" s="49">
        <f t="shared" si="2"/>
        <v>0</v>
      </c>
    </row>
    <row r="72" spans="1:7" s="9" customFormat="1" ht="15.75" customHeight="1" x14ac:dyDescent="0.25">
      <c r="A72" s="26" t="s">
        <v>110</v>
      </c>
      <c r="B72" s="27">
        <v>1</v>
      </c>
      <c r="C72" s="46">
        <v>1</v>
      </c>
      <c r="D72" s="67" t="s">
        <v>94</v>
      </c>
      <c r="E72" s="48">
        <f>Plan2!H70</f>
        <v>90</v>
      </c>
      <c r="F72" s="49"/>
      <c r="G72" s="49">
        <f t="shared" si="2"/>
        <v>0</v>
      </c>
    </row>
    <row r="73" spans="1:7" s="9" customFormat="1" ht="37.5" customHeight="1" x14ac:dyDescent="0.25">
      <c r="A73" s="39" t="s">
        <v>70</v>
      </c>
      <c r="B73" s="40">
        <v>1</v>
      </c>
      <c r="C73" s="45">
        <v>1</v>
      </c>
      <c r="D73" s="68" t="s">
        <v>95</v>
      </c>
      <c r="E73" s="51">
        <f>Plan2!H71</f>
        <v>20</v>
      </c>
      <c r="F73" s="49"/>
      <c r="G73" s="52">
        <f t="shared" si="2"/>
        <v>0</v>
      </c>
    </row>
    <row r="74" spans="1:7" s="9" customFormat="1" ht="16.5" customHeight="1" thickBot="1" x14ac:dyDescent="0.3">
      <c r="A74" s="26" t="s">
        <v>121</v>
      </c>
      <c r="B74" s="27">
        <v>1</v>
      </c>
      <c r="C74" s="46">
        <v>40</v>
      </c>
      <c r="D74" s="67" t="s">
        <v>89</v>
      </c>
      <c r="E74" s="53">
        <v>20</v>
      </c>
      <c r="F74" s="49"/>
      <c r="G74" s="50">
        <f t="shared" si="2"/>
        <v>0</v>
      </c>
    </row>
    <row r="75" spans="1:7" s="9" customFormat="1" ht="24" customHeight="1" thickBot="1" x14ac:dyDescent="0.3">
      <c r="A75" s="39" t="s">
        <v>123</v>
      </c>
      <c r="B75" s="40">
        <v>1</v>
      </c>
      <c r="C75" s="45">
        <v>22</v>
      </c>
      <c r="D75" s="69" t="s">
        <v>125</v>
      </c>
      <c r="E75" s="51">
        <v>20</v>
      </c>
      <c r="F75" s="49"/>
      <c r="G75" s="50">
        <f t="shared" si="2"/>
        <v>0</v>
      </c>
    </row>
    <row r="76" spans="1:7" s="9" customFormat="1" x14ac:dyDescent="0.25">
      <c r="A76" s="26" t="s">
        <v>124</v>
      </c>
      <c r="B76" s="27">
        <v>1</v>
      </c>
      <c r="C76" s="46">
        <v>9</v>
      </c>
      <c r="D76" s="70" t="s">
        <v>126</v>
      </c>
      <c r="E76" s="53">
        <v>20</v>
      </c>
      <c r="F76" s="49"/>
      <c r="G76" s="50">
        <f t="shared" si="2"/>
        <v>0</v>
      </c>
    </row>
    <row r="77" spans="1:7" ht="15.75" thickBot="1" x14ac:dyDescent="0.3">
      <c r="A77" s="54"/>
      <c r="B77" s="54"/>
      <c r="C77" s="55"/>
      <c r="D77" s="56" t="s">
        <v>119</v>
      </c>
      <c r="E77" s="57">
        <f>SUM(E6:E76)</f>
        <v>12499.333333333334</v>
      </c>
      <c r="F77" s="58" t="s">
        <v>8</v>
      </c>
      <c r="G77" s="59">
        <f>SUM(G6:G76)</f>
        <v>0</v>
      </c>
    </row>
    <row r="78" spans="1:7" ht="15.75" thickBot="1" x14ac:dyDescent="0.3">
      <c r="A78" s="29"/>
      <c r="B78" s="29"/>
      <c r="C78" s="8"/>
      <c r="D78" s="8"/>
      <c r="E78" s="8"/>
      <c r="F78" s="30" t="s">
        <v>118</v>
      </c>
      <c r="G78" s="31">
        <f>G77/E77</f>
        <v>0</v>
      </c>
    </row>
    <row r="79" spans="1:7" x14ac:dyDescent="0.25">
      <c r="A79" s="29"/>
      <c r="B79" s="29"/>
      <c r="C79" s="8"/>
      <c r="D79" s="8"/>
      <c r="E79" s="8"/>
      <c r="F79" s="28"/>
      <c r="G79" s="28"/>
    </row>
    <row r="80" spans="1:7" x14ac:dyDescent="0.25">
      <c r="A80" s="74" t="s">
        <v>129</v>
      </c>
      <c r="B80" s="75"/>
      <c r="C80" s="75"/>
      <c r="D80" s="75"/>
      <c r="E80" s="75"/>
      <c r="F80" s="75"/>
      <c r="G80" s="76"/>
    </row>
    <row r="81" spans="1:7" x14ac:dyDescent="0.25">
      <c r="A81" s="32"/>
      <c r="B81" s="32"/>
      <c r="C81" s="8"/>
      <c r="D81" s="8"/>
      <c r="E81" s="8"/>
      <c r="F81" s="28"/>
      <c r="G81" s="33"/>
    </row>
    <row r="82" spans="1:7" ht="30.75" customHeight="1" x14ac:dyDescent="0.25">
      <c r="A82" s="71" t="s">
        <v>130</v>
      </c>
      <c r="B82" s="72"/>
      <c r="C82" s="72"/>
      <c r="D82" s="72"/>
      <c r="E82" s="72"/>
      <c r="F82" s="72"/>
      <c r="G82" s="73"/>
    </row>
    <row r="84" spans="1:7" ht="88.5" customHeight="1" x14ac:dyDescent="0.25">
      <c r="A84" s="78" t="s">
        <v>131</v>
      </c>
      <c r="B84" s="79"/>
      <c r="C84" s="79"/>
      <c r="D84" s="79"/>
      <c r="E84" s="79"/>
      <c r="F84" s="79"/>
      <c r="G84" s="80"/>
    </row>
    <row r="86" spans="1:7" x14ac:dyDescent="0.25">
      <c r="A86" s="81" t="s">
        <v>132</v>
      </c>
      <c r="B86" s="82"/>
      <c r="C86" s="82"/>
      <c r="D86" s="82"/>
      <c r="E86" s="82"/>
      <c r="F86" s="82"/>
      <c r="G86" s="83"/>
    </row>
    <row r="88" spans="1:7" ht="139.5" customHeight="1" x14ac:dyDescent="0.25">
      <c r="A88" s="77" t="s">
        <v>133</v>
      </c>
      <c r="B88" s="77"/>
      <c r="C88" s="77"/>
      <c r="D88" s="77"/>
      <c r="E88" s="77"/>
      <c r="F88" s="77"/>
      <c r="G88" s="77"/>
    </row>
  </sheetData>
  <mergeCells count="7">
    <mergeCell ref="A82:G82"/>
    <mergeCell ref="A84:G84"/>
    <mergeCell ref="A86:G86"/>
    <mergeCell ref="A88:G88"/>
    <mergeCell ref="A1:G1"/>
    <mergeCell ref="A3:G3"/>
    <mergeCell ref="A80:G80"/>
  </mergeCells>
  <printOptions horizontalCentered="1" verticalCentered="1"/>
  <pageMargins left="0.31496062992125984" right="0.19685039370078741" top="0.59055118110236227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64" workbookViewId="0">
      <selection activeCell="H72" sqref="H72"/>
    </sheetView>
  </sheetViews>
  <sheetFormatPr defaultRowHeight="15" x14ac:dyDescent="0.25"/>
  <cols>
    <col min="1" max="1" width="41" customWidth="1"/>
    <col min="2" max="2" width="11.140625" customWidth="1"/>
    <col min="3" max="3" width="15" customWidth="1"/>
    <col min="4" max="4" width="22.85546875" customWidth="1"/>
    <col min="5" max="5" width="13.28515625" customWidth="1"/>
    <col min="6" max="7" width="19.5703125" customWidth="1"/>
    <col min="8" max="8" width="11.85546875" customWidth="1"/>
  </cols>
  <sheetData>
    <row r="1" spans="1:8" ht="21.75" thickBot="1" x14ac:dyDescent="0.4">
      <c r="A1" s="62" t="s">
        <v>117</v>
      </c>
      <c r="B1" s="63"/>
      <c r="C1" s="63"/>
      <c r="D1" s="64"/>
      <c r="E1" s="20"/>
      <c r="F1" s="20"/>
      <c r="G1" s="20"/>
      <c r="H1" s="3"/>
    </row>
    <row r="2" spans="1:8" ht="15.75" thickBot="1" x14ac:dyDescent="0.3">
      <c r="A2" s="6"/>
      <c r="B2" s="6"/>
      <c r="C2" s="3"/>
      <c r="D2" s="3"/>
      <c r="E2" s="3"/>
      <c r="F2" s="3"/>
      <c r="G2" s="3"/>
      <c r="H2" s="3"/>
    </row>
    <row r="3" spans="1:8" ht="57" thickBot="1" x14ac:dyDescent="0.3">
      <c r="A3" s="1" t="s">
        <v>0</v>
      </c>
      <c r="B3" s="10" t="s">
        <v>112</v>
      </c>
      <c r="C3" s="2" t="s">
        <v>69</v>
      </c>
      <c r="D3" s="2" t="s">
        <v>1</v>
      </c>
      <c r="E3" s="2" t="s">
        <v>113</v>
      </c>
      <c r="F3" s="2" t="s">
        <v>114</v>
      </c>
      <c r="G3" s="2" t="s">
        <v>116</v>
      </c>
      <c r="H3" s="2" t="s">
        <v>115</v>
      </c>
    </row>
    <row r="4" spans="1:8" x14ac:dyDescent="0.25">
      <c r="A4" s="11" t="s">
        <v>2</v>
      </c>
      <c r="B4" s="12">
        <v>25</v>
      </c>
      <c r="C4" s="13">
        <v>28</v>
      </c>
      <c r="D4" s="13" t="s">
        <v>71</v>
      </c>
      <c r="E4" s="13">
        <v>1000</v>
      </c>
      <c r="F4" s="13">
        <v>300</v>
      </c>
      <c r="G4" s="13">
        <v>964</v>
      </c>
      <c r="H4" s="21">
        <f>SUM(E4,F4,G4)/3</f>
        <v>754.66666666666663</v>
      </c>
    </row>
    <row r="5" spans="1:8" x14ac:dyDescent="0.25">
      <c r="A5" s="14" t="s">
        <v>3</v>
      </c>
      <c r="B5" s="15">
        <v>5</v>
      </c>
      <c r="C5" s="16">
        <v>22</v>
      </c>
      <c r="D5" s="16" t="s">
        <v>72</v>
      </c>
      <c r="E5" s="16">
        <v>600</v>
      </c>
      <c r="F5" s="16">
        <v>200</v>
      </c>
      <c r="G5" s="16">
        <v>402</v>
      </c>
      <c r="H5" s="21">
        <f t="shared" ref="H5:H68" si="0">SUM(E5,F5,G5)/3</f>
        <v>400.66666666666669</v>
      </c>
    </row>
    <row r="6" spans="1:8" x14ac:dyDescent="0.25">
      <c r="A6" s="14" t="s">
        <v>4</v>
      </c>
      <c r="B6" s="15">
        <v>5</v>
      </c>
      <c r="C6" s="16">
        <v>14</v>
      </c>
      <c r="D6" s="16" t="s">
        <v>72</v>
      </c>
      <c r="E6" s="16">
        <v>700</v>
      </c>
      <c r="F6" s="16">
        <v>200</v>
      </c>
      <c r="G6" s="16">
        <v>99</v>
      </c>
      <c r="H6" s="21">
        <f t="shared" si="0"/>
        <v>333</v>
      </c>
    </row>
    <row r="7" spans="1:8" x14ac:dyDescent="0.25">
      <c r="A7" s="14" t="s">
        <v>5</v>
      </c>
      <c r="B7" s="15">
        <v>20</v>
      </c>
      <c r="C7" s="16">
        <v>86</v>
      </c>
      <c r="D7" s="16" t="s">
        <v>72</v>
      </c>
      <c r="E7" s="16">
        <v>500</v>
      </c>
      <c r="F7" s="16">
        <v>300</v>
      </c>
      <c r="G7" s="16">
        <v>99</v>
      </c>
      <c r="H7" s="21">
        <f t="shared" si="0"/>
        <v>299.66666666666669</v>
      </c>
    </row>
    <row r="8" spans="1:8" x14ac:dyDescent="0.25">
      <c r="A8" s="14" t="s">
        <v>6</v>
      </c>
      <c r="B8" s="15">
        <v>1</v>
      </c>
      <c r="C8" s="16">
        <v>5</v>
      </c>
      <c r="D8" s="13" t="s">
        <v>71</v>
      </c>
      <c r="E8" s="13">
        <v>250</v>
      </c>
      <c r="F8" s="13">
        <v>300</v>
      </c>
      <c r="G8" s="13">
        <v>28</v>
      </c>
      <c r="H8" s="21">
        <f t="shared" si="0"/>
        <v>192.66666666666666</v>
      </c>
    </row>
    <row r="9" spans="1:8" ht="90" x14ac:dyDescent="0.25">
      <c r="A9" s="14" t="s">
        <v>9</v>
      </c>
      <c r="B9" s="15">
        <v>1</v>
      </c>
      <c r="C9" s="16">
        <v>3</v>
      </c>
      <c r="D9" s="16" t="s">
        <v>99</v>
      </c>
      <c r="E9" s="16">
        <v>60</v>
      </c>
      <c r="F9" s="16">
        <v>100</v>
      </c>
      <c r="G9" s="16">
        <v>71</v>
      </c>
      <c r="H9" s="21">
        <f t="shared" si="0"/>
        <v>77</v>
      </c>
    </row>
    <row r="10" spans="1:8" ht="45" x14ac:dyDescent="0.25">
      <c r="A10" s="14" t="s">
        <v>11</v>
      </c>
      <c r="B10" s="15">
        <v>1</v>
      </c>
      <c r="C10" s="16">
        <v>1</v>
      </c>
      <c r="D10" s="16" t="s">
        <v>100</v>
      </c>
      <c r="E10" s="16">
        <v>20</v>
      </c>
      <c r="F10" s="16">
        <v>50</v>
      </c>
      <c r="G10" s="16">
        <v>20</v>
      </c>
      <c r="H10" s="21">
        <f t="shared" si="0"/>
        <v>30</v>
      </c>
    </row>
    <row r="11" spans="1:8" ht="30" x14ac:dyDescent="0.25">
      <c r="A11" s="14" t="s">
        <v>12</v>
      </c>
      <c r="B11" s="15">
        <v>1</v>
      </c>
      <c r="C11" s="16">
        <v>2</v>
      </c>
      <c r="D11" s="16" t="s">
        <v>79</v>
      </c>
      <c r="E11" s="16">
        <v>250</v>
      </c>
      <c r="F11" s="16">
        <v>50</v>
      </c>
      <c r="G11" s="16">
        <v>36</v>
      </c>
      <c r="H11" s="21">
        <f t="shared" si="0"/>
        <v>112</v>
      </c>
    </row>
    <row r="12" spans="1:8" ht="45" x14ac:dyDescent="0.25">
      <c r="A12" s="14" t="s">
        <v>13</v>
      </c>
      <c r="B12" s="15">
        <v>5</v>
      </c>
      <c r="C12" s="16">
        <v>20</v>
      </c>
      <c r="D12" s="16" t="s">
        <v>101</v>
      </c>
      <c r="E12" s="16">
        <v>200</v>
      </c>
      <c r="F12" s="16">
        <v>50</v>
      </c>
      <c r="G12" s="16">
        <v>200</v>
      </c>
      <c r="H12" s="21">
        <f t="shared" si="0"/>
        <v>150</v>
      </c>
    </row>
    <row r="13" spans="1:8" ht="45" x14ac:dyDescent="0.25">
      <c r="A13" s="14" t="s">
        <v>10</v>
      </c>
      <c r="B13" s="15">
        <v>1</v>
      </c>
      <c r="C13" s="16">
        <v>1</v>
      </c>
      <c r="D13" s="16" t="s">
        <v>96</v>
      </c>
      <c r="E13" s="16">
        <v>300</v>
      </c>
      <c r="F13" s="16">
        <v>100</v>
      </c>
      <c r="G13" s="16">
        <v>9</v>
      </c>
      <c r="H13" s="21">
        <f t="shared" si="0"/>
        <v>136.33333333333334</v>
      </c>
    </row>
    <row r="14" spans="1:8" x14ac:dyDescent="0.25">
      <c r="A14" s="14" t="s">
        <v>14</v>
      </c>
      <c r="B14" s="15">
        <v>5</v>
      </c>
      <c r="C14" s="16">
        <v>38</v>
      </c>
      <c r="D14" s="16" t="s">
        <v>73</v>
      </c>
      <c r="E14" s="16">
        <v>250</v>
      </c>
      <c r="F14" s="16">
        <v>200</v>
      </c>
      <c r="G14" s="16">
        <v>42</v>
      </c>
      <c r="H14" s="21">
        <f t="shared" si="0"/>
        <v>164</v>
      </c>
    </row>
    <row r="15" spans="1:8" ht="195" x14ac:dyDescent="0.25">
      <c r="A15" s="14" t="s">
        <v>15</v>
      </c>
      <c r="B15" s="15">
        <v>5</v>
      </c>
      <c r="C15" s="16">
        <v>18</v>
      </c>
      <c r="D15" s="16" t="s">
        <v>85</v>
      </c>
      <c r="E15" s="16">
        <v>500</v>
      </c>
      <c r="F15" s="16">
        <v>200</v>
      </c>
      <c r="G15" s="16">
        <v>84</v>
      </c>
      <c r="H15" s="21">
        <f t="shared" si="0"/>
        <v>261.33333333333331</v>
      </c>
    </row>
    <row r="16" spans="1:8" ht="45" x14ac:dyDescent="0.25">
      <c r="A16" s="14" t="s">
        <v>16</v>
      </c>
      <c r="B16" s="15">
        <v>1</v>
      </c>
      <c r="C16" s="16">
        <v>13</v>
      </c>
      <c r="D16" s="16" t="s">
        <v>102</v>
      </c>
      <c r="E16" s="16">
        <v>500</v>
      </c>
      <c r="F16" s="16">
        <v>200</v>
      </c>
      <c r="G16" s="16">
        <v>115</v>
      </c>
      <c r="H16" s="21">
        <f t="shared" si="0"/>
        <v>271.66666666666669</v>
      </c>
    </row>
    <row r="17" spans="1:8" ht="45" x14ac:dyDescent="0.25">
      <c r="A17" s="14" t="s">
        <v>17</v>
      </c>
      <c r="B17" s="15">
        <v>1</v>
      </c>
      <c r="C17" s="16">
        <v>3</v>
      </c>
      <c r="D17" s="16" t="s">
        <v>103</v>
      </c>
      <c r="E17" s="16">
        <v>150</v>
      </c>
      <c r="F17" s="16">
        <v>300</v>
      </c>
      <c r="G17" s="16">
        <v>131</v>
      </c>
      <c r="H17" s="21">
        <f t="shared" si="0"/>
        <v>193.66666666666666</v>
      </c>
    </row>
    <row r="18" spans="1:8" ht="45" x14ac:dyDescent="0.25">
      <c r="A18" s="14" t="s">
        <v>18</v>
      </c>
      <c r="B18" s="15">
        <v>1</v>
      </c>
      <c r="C18" s="16">
        <v>5</v>
      </c>
      <c r="D18" s="16" t="s">
        <v>103</v>
      </c>
      <c r="E18" s="16">
        <v>100</v>
      </c>
      <c r="F18" s="16">
        <v>300</v>
      </c>
      <c r="G18" s="16">
        <v>100</v>
      </c>
      <c r="H18" s="21">
        <f t="shared" si="0"/>
        <v>166.66666666666666</v>
      </c>
    </row>
    <row r="19" spans="1:8" ht="75" x14ac:dyDescent="0.25">
      <c r="A19" s="14" t="s">
        <v>19</v>
      </c>
      <c r="B19" s="15">
        <v>1</v>
      </c>
      <c r="C19" s="16">
        <v>2</v>
      </c>
      <c r="D19" s="16" t="s">
        <v>104</v>
      </c>
      <c r="E19" s="16">
        <v>100</v>
      </c>
      <c r="F19" s="16">
        <v>100</v>
      </c>
      <c r="G19" s="16">
        <v>7</v>
      </c>
      <c r="H19" s="21">
        <f t="shared" si="0"/>
        <v>69</v>
      </c>
    </row>
    <row r="20" spans="1:8" ht="75" x14ac:dyDescent="0.25">
      <c r="A20" s="14" t="s">
        <v>20</v>
      </c>
      <c r="B20" s="15">
        <v>1</v>
      </c>
      <c r="C20" s="16">
        <v>2</v>
      </c>
      <c r="D20" s="16" t="s">
        <v>105</v>
      </c>
      <c r="E20" s="16">
        <v>50</v>
      </c>
      <c r="F20" s="16">
        <v>100</v>
      </c>
      <c r="G20" s="16">
        <v>50</v>
      </c>
      <c r="H20" s="21">
        <f t="shared" si="0"/>
        <v>66.666666666666671</v>
      </c>
    </row>
    <row r="21" spans="1:8" ht="75" x14ac:dyDescent="0.25">
      <c r="A21" s="14" t="s">
        <v>21</v>
      </c>
      <c r="B21" s="15">
        <v>1</v>
      </c>
      <c r="C21" s="16">
        <v>2</v>
      </c>
      <c r="D21" s="16" t="s">
        <v>104</v>
      </c>
      <c r="E21" s="16">
        <v>50</v>
      </c>
      <c r="F21" s="16">
        <v>100</v>
      </c>
      <c r="G21" s="16">
        <v>9</v>
      </c>
      <c r="H21" s="21">
        <f t="shared" si="0"/>
        <v>53</v>
      </c>
    </row>
    <row r="22" spans="1:8" ht="30" x14ac:dyDescent="0.25">
      <c r="A22" s="14" t="s">
        <v>22</v>
      </c>
      <c r="B22" s="15">
        <v>1</v>
      </c>
      <c r="C22" s="16">
        <v>1</v>
      </c>
      <c r="D22" s="16" t="s">
        <v>106</v>
      </c>
      <c r="E22" s="16">
        <v>50</v>
      </c>
      <c r="F22" s="16">
        <v>50</v>
      </c>
      <c r="G22" s="16">
        <v>26</v>
      </c>
      <c r="H22" s="21">
        <f t="shared" si="0"/>
        <v>42</v>
      </c>
    </row>
    <row r="23" spans="1:8" ht="90" x14ac:dyDescent="0.25">
      <c r="A23" s="14" t="s">
        <v>23</v>
      </c>
      <c r="B23" s="15">
        <v>1</v>
      </c>
      <c r="C23" s="16">
        <v>6</v>
      </c>
      <c r="D23" s="16" t="s">
        <v>107</v>
      </c>
      <c r="E23" s="16">
        <v>50</v>
      </c>
      <c r="F23" s="16">
        <v>200</v>
      </c>
      <c r="G23" s="16">
        <v>100</v>
      </c>
      <c r="H23" s="21">
        <f t="shared" si="0"/>
        <v>116.66666666666667</v>
      </c>
    </row>
    <row r="24" spans="1:8" ht="28.5" x14ac:dyDescent="0.25">
      <c r="A24" s="14" t="s">
        <v>24</v>
      </c>
      <c r="B24" s="15">
        <v>1</v>
      </c>
      <c r="C24" s="16">
        <v>3</v>
      </c>
      <c r="D24" s="16" t="s">
        <v>71</v>
      </c>
      <c r="E24" s="16">
        <v>50</v>
      </c>
      <c r="F24" s="16">
        <v>100</v>
      </c>
      <c r="G24" s="16">
        <v>199</v>
      </c>
      <c r="H24" s="21">
        <f t="shared" si="0"/>
        <v>116.33333333333333</v>
      </c>
    </row>
    <row r="25" spans="1:8" ht="45" x14ac:dyDescent="0.25">
      <c r="A25" s="14" t="s">
        <v>25</v>
      </c>
      <c r="B25" s="15">
        <v>1</v>
      </c>
      <c r="C25" s="16">
        <v>3</v>
      </c>
      <c r="D25" s="16" t="s">
        <v>108</v>
      </c>
      <c r="E25" s="16">
        <v>50</v>
      </c>
      <c r="F25" s="16">
        <v>50</v>
      </c>
      <c r="G25" s="16">
        <v>67</v>
      </c>
      <c r="H25" s="21">
        <f t="shared" si="0"/>
        <v>55.666666666666664</v>
      </c>
    </row>
    <row r="26" spans="1:8" ht="45" x14ac:dyDescent="0.25">
      <c r="A26" s="14" t="s">
        <v>26</v>
      </c>
      <c r="B26" s="15">
        <v>1</v>
      </c>
      <c r="C26" s="16">
        <v>4</v>
      </c>
      <c r="D26" s="16" t="s">
        <v>109</v>
      </c>
      <c r="E26" s="16">
        <v>50</v>
      </c>
      <c r="F26" s="16">
        <v>50</v>
      </c>
      <c r="G26" s="16">
        <v>13</v>
      </c>
      <c r="H26" s="21">
        <f t="shared" si="0"/>
        <v>37.666666666666664</v>
      </c>
    </row>
    <row r="27" spans="1:8" x14ac:dyDescent="0.25">
      <c r="A27" s="14" t="s">
        <v>27</v>
      </c>
      <c r="B27" s="15">
        <v>5</v>
      </c>
      <c r="C27" s="16">
        <v>29</v>
      </c>
      <c r="D27" s="16" t="s">
        <v>71</v>
      </c>
      <c r="E27" s="16">
        <v>600</v>
      </c>
      <c r="F27" s="16">
        <v>500</v>
      </c>
      <c r="G27" s="16">
        <v>600</v>
      </c>
      <c r="H27" s="21">
        <f t="shared" si="0"/>
        <v>566.66666666666663</v>
      </c>
    </row>
    <row r="28" spans="1:8" x14ac:dyDescent="0.25">
      <c r="A28" s="14" t="s">
        <v>28</v>
      </c>
      <c r="B28" s="15">
        <v>5</v>
      </c>
      <c r="C28" s="16">
        <v>15</v>
      </c>
      <c r="D28" s="16" t="s">
        <v>72</v>
      </c>
      <c r="E28" s="16">
        <v>600</v>
      </c>
      <c r="F28" s="16">
        <v>200</v>
      </c>
      <c r="G28" s="16">
        <v>1321</v>
      </c>
      <c r="H28" s="21">
        <f t="shared" si="0"/>
        <v>707</v>
      </c>
    </row>
    <row r="29" spans="1:8" ht="60" x14ac:dyDescent="0.25">
      <c r="A29" s="14" t="s">
        <v>29</v>
      </c>
      <c r="B29" s="15">
        <v>1</v>
      </c>
      <c r="C29" s="16">
        <v>2</v>
      </c>
      <c r="D29" s="16" t="s">
        <v>74</v>
      </c>
      <c r="E29" s="16">
        <v>50</v>
      </c>
      <c r="F29" s="16">
        <v>100</v>
      </c>
      <c r="G29" s="16">
        <v>2</v>
      </c>
      <c r="H29" s="21">
        <f t="shared" si="0"/>
        <v>50.666666666666664</v>
      </c>
    </row>
    <row r="30" spans="1:8" ht="45" x14ac:dyDescent="0.25">
      <c r="A30" s="14" t="s">
        <v>30</v>
      </c>
      <c r="B30" s="15">
        <v>1</v>
      </c>
      <c r="C30" s="16">
        <v>1</v>
      </c>
      <c r="D30" s="16" t="s">
        <v>75</v>
      </c>
      <c r="E30" s="16">
        <v>50</v>
      </c>
      <c r="F30" s="16">
        <v>100</v>
      </c>
      <c r="G30" s="16">
        <v>50</v>
      </c>
      <c r="H30" s="21">
        <f t="shared" si="0"/>
        <v>66.666666666666671</v>
      </c>
    </row>
    <row r="31" spans="1:8" x14ac:dyDescent="0.25">
      <c r="A31" s="14" t="s">
        <v>31</v>
      </c>
      <c r="B31" s="15">
        <v>1</v>
      </c>
      <c r="C31" s="16">
        <v>8</v>
      </c>
      <c r="D31" s="16" t="s">
        <v>71</v>
      </c>
      <c r="E31" s="16">
        <v>250</v>
      </c>
      <c r="F31" s="16">
        <v>150</v>
      </c>
      <c r="G31" s="16">
        <v>500</v>
      </c>
      <c r="H31" s="21">
        <f t="shared" si="0"/>
        <v>300</v>
      </c>
    </row>
    <row r="32" spans="1:8" x14ac:dyDescent="0.25">
      <c r="A32" s="14" t="s">
        <v>32</v>
      </c>
      <c r="B32" s="15">
        <v>5</v>
      </c>
      <c r="C32" s="16">
        <v>22</v>
      </c>
      <c r="D32" s="16" t="s">
        <v>72</v>
      </c>
      <c r="E32" s="16">
        <v>50</v>
      </c>
      <c r="F32" s="16">
        <v>150</v>
      </c>
      <c r="G32" s="16">
        <v>500</v>
      </c>
      <c r="H32" s="21">
        <f t="shared" si="0"/>
        <v>233.33333333333334</v>
      </c>
    </row>
    <row r="33" spans="1:8" ht="30" x14ac:dyDescent="0.25">
      <c r="A33" s="14" t="s">
        <v>33</v>
      </c>
      <c r="B33" s="15">
        <v>10</v>
      </c>
      <c r="C33" s="16">
        <v>24</v>
      </c>
      <c r="D33" s="16" t="s">
        <v>76</v>
      </c>
      <c r="E33" s="16">
        <v>500</v>
      </c>
      <c r="F33" s="16">
        <v>200</v>
      </c>
      <c r="G33" s="16">
        <v>250</v>
      </c>
      <c r="H33" s="21">
        <f t="shared" si="0"/>
        <v>316.66666666666669</v>
      </c>
    </row>
    <row r="34" spans="1:8" ht="30" x14ac:dyDescent="0.25">
      <c r="A34" s="14" t="s">
        <v>34</v>
      </c>
      <c r="B34" s="15">
        <v>1</v>
      </c>
      <c r="C34" s="16">
        <v>1</v>
      </c>
      <c r="D34" s="16" t="s">
        <v>77</v>
      </c>
      <c r="E34" s="16">
        <v>100</v>
      </c>
      <c r="F34" s="16">
        <v>100</v>
      </c>
      <c r="G34" s="16">
        <v>50</v>
      </c>
      <c r="H34" s="21">
        <f t="shared" si="0"/>
        <v>83.333333333333329</v>
      </c>
    </row>
    <row r="35" spans="1:8" ht="30" x14ac:dyDescent="0.25">
      <c r="A35" s="14" t="s">
        <v>35</v>
      </c>
      <c r="B35" s="15">
        <v>3</v>
      </c>
      <c r="C35" s="16">
        <v>22</v>
      </c>
      <c r="D35" s="16" t="s">
        <v>78</v>
      </c>
      <c r="E35" s="16">
        <v>100</v>
      </c>
      <c r="F35" s="16">
        <v>300</v>
      </c>
      <c r="G35" s="16">
        <v>100</v>
      </c>
      <c r="H35" s="21">
        <f t="shared" si="0"/>
        <v>166.66666666666666</v>
      </c>
    </row>
    <row r="36" spans="1:8" ht="30" x14ac:dyDescent="0.25">
      <c r="A36" s="14" t="s">
        <v>36</v>
      </c>
      <c r="B36" s="15">
        <v>1</v>
      </c>
      <c r="C36" s="16">
        <v>2</v>
      </c>
      <c r="D36" s="16" t="s">
        <v>79</v>
      </c>
      <c r="E36" s="16">
        <v>500</v>
      </c>
      <c r="F36" s="16">
        <v>100</v>
      </c>
      <c r="G36" s="16">
        <v>300</v>
      </c>
      <c r="H36" s="21">
        <f t="shared" si="0"/>
        <v>300</v>
      </c>
    </row>
    <row r="37" spans="1:8" ht="165" x14ac:dyDescent="0.25">
      <c r="A37" s="14" t="s">
        <v>37</v>
      </c>
      <c r="B37" s="15">
        <v>10</v>
      </c>
      <c r="C37" s="16">
        <v>67</v>
      </c>
      <c r="D37" s="16" t="s">
        <v>86</v>
      </c>
      <c r="E37" s="16">
        <v>500</v>
      </c>
      <c r="F37" s="16">
        <v>1500</v>
      </c>
      <c r="G37" s="16">
        <v>500</v>
      </c>
      <c r="H37" s="21">
        <f t="shared" si="0"/>
        <v>833.33333333333337</v>
      </c>
    </row>
    <row r="38" spans="1:8" ht="120" x14ac:dyDescent="0.25">
      <c r="A38" s="14" t="s">
        <v>111</v>
      </c>
      <c r="B38" s="15">
        <v>10</v>
      </c>
      <c r="C38" s="16">
        <v>32</v>
      </c>
      <c r="D38" s="16" t="s">
        <v>87</v>
      </c>
      <c r="E38" s="16">
        <v>1500</v>
      </c>
      <c r="F38" s="16">
        <v>3000</v>
      </c>
      <c r="G38" s="16">
        <v>1500</v>
      </c>
      <c r="H38" s="21">
        <f t="shared" si="0"/>
        <v>2000</v>
      </c>
    </row>
    <row r="39" spans="1:8" ht="165" x14ac:dyDescent="0.25">
      <c r="A39" s="14" t="s">
        <v>38</v>
      </c>
      <c r="B39" s="15">
        <v>10</v>
      </c>
      <c r="C39" s="16">
        <v>102</v>
      </c>
      <c r="D39" s="16" t="s">
        <v>86</v>
      </c>
      <c r="E39" s="16">
        <v>500</v>
      </c>
      <c r="F39" s="16">
        <v>300</v>
      </c>
      <c r="G39" s="16">
        <v>500</v>
      </c>
      <c r="H39" s="21">
        <f t="shared" si="0"/>
        <v>433.33333333333331</v>
      </c>
    </row>
    <row r="40" spans="1:8" ht="45" x14ac:dyDescent="0.25">
      <c r="A40" s="14" t="s">
        <v>39</v>
      </c>
      <c r="B40" s="15">
        <v>5</v>
      </c>
      <c r="C40" s="16">
        <v>20</v>
      </c>
      <c r="D40" s="16" t="s">
        <v>80</v>
      </c>
      <c r="E40" s="16">
        <v>500</v>
      </c>
      <c r="F40" s="16">
        <v>150</v>
      </c>
      <c r="G40" s="16">
        <v>127</v>
      </c>
      <c r="H40" s="21">
        <f t="shared" si="0"/>
        <v>259</v>
      </c>
    </row>
    <row r="41" spans="1:8" ht="75" x14ac:dyDescent="0.25">
      <c r="A41" s="14" t="s">
        <v>40</v>
      </c>
      <c r="B41" s="15">
        <v>1</v>
      </c>
      <c r="C41" s="16">
        <v>8</v>
      </c>
      <c r="D41" s="16" t="s">
        <v>81</v>
      </c>
      <c r="E41" s="16">
        <v>500</v>
      </c>
      <c r="F41" s="16">
        <v>800</v>
      </c>
      <c r="G41" s="16">
        <v>500</v>
      </c>
      <c r="H41" s="21">
        <f t="shared" si="0"/>
        <v>600</v>
      </c>
    </row>
    <row r="42" spans="1:8" ht="180" x14ac:dyDescent="0.25">
      <c r="A42" s="14" t="s">
        <v>41</v>
      </c>
      <c r="B42" s="15">
        <v>1</v>
      </c>
      <c r="C42" s="16">
        <v>2</v>
      </c>
      <c r="D42" s="16" t="s">
        <v>88</v>
      </c>
      <c r="E42" s="16">
        <v>500</v>
      </c>
      <c r="F42" s="16">
        <v>150</v>
      </c>
      <c r="G42" s="16">
        <v>500</v>
      </c>
      <c r="H42" s="21">
        <f t="shared" si="0"/>
        <v>383.33333333333331</v>
      </c>
    </row>
    <row r="43" spans="1:8" ht="45" x14ac:dyDescent="0.25">
      <c r="A43" s="14" t="s">
        <v>42</v>
      </c>
      <c r="B43" s="15">
        <v>5</v>
      </c>
      <c r="C43" s="16">
        <v>19</v>
      </c>
      <c r="D43" s="16" t="s">
        <v>97</v>
      </c>
      <c r="E43" s="16">
        <v>500</v>
      </c>
      <c r="F43" s="16">
        <v>200</v>
      </c>
      <c r="G43" s="16">
        <v>500</v>
      </c>
      <c r="H43" s="21">
        <f t="shared" si="0"/>
        <v>400</v>
      </c>
    </row>
    <row r="44" spans="1:8" ht="45" x14ac:dyDescent="0.25">
      <c r="A44" s="14" t="s">
        <v>43</v>
      </c>
      <c r="B44" s="15">
        <v>1</v>
      </c>
      <c r="C44" s="16">
        <v>5</v>
      </c>
      <c r="D44" s="16" t="s">
        <v>97</v>
      </c>
      <c r="E44" s="16">
        <v>250</v>
      </c>
      <c r="F44" s="16">
        <v>100</v>
      </c>
      <c r="G44" s="16">
        <v>250</v>
      </c>
      <c r="H44" s="21">
        <f t="shared" si="0"/>
        <v>200</v>
      </c>
    </row>
    <row r="45" spans="1:8" ht="45" x14ac:dyDescent="0.25">
      <c r="A45" s="14" t="s">
        <v>44</v>
      </c>
      <c r="B45" s="15">
        <v>1</v>
      </c>
      <c r="C45" s="16">
        <v>1</v>
      </c>
      <c r="D45" s="16" t="s">
        <v>97</v>
      </c>
      <c r="E45" s="16">
        <v>250</v>
      </c>
      <c r="F45" s="16">
        <v>100</v>
      </c>
      <c r="G45" s="16">
        <v>250</v>
      </c>
      <c r="H45" s="21">
        <f t="shared" si="0"/>
        <v>200</v>
      </c>
    </row>
    <row r="46" spans="1:8" ht="45" x14ac:dyDescent="0.25">
      <c r="A46" s="14" t="s">
        <v>45</v>
      </c>
      <c r="B46" s="15">
        <v>1</v>
      </c>
      <c r="C46" s="16">
        <v>2</v>
      </c>
      <c r="D46" s="16" t="s">
        <v>97</v>
      </c>
      <c r="E46" s="16">
        <v>250</v>
      </c>
      <c r="F46" s="16">
        <v>100</v>
      </c>
      <c r="G46" s="16">
        <v>250</v>
      </c>
      <c r="H46" s="21">
        <f t="shared" si="0"/>
        <v>200</v>
      </c>
    </row>
    <row r="47" spans="1:8" ht="45" x14ac:dyDescent="0.25">
      <c r="A47" s="14" t="s">
        <v>46</v>
      </c>
      <c r="B47" s="15">
        <v>1</v>
      </c>
      <c r="C47" s="16">
        <v>1</v>
      </c>
      <c r="D47" s="16" t="s">
        <v>97</v>
      </c>
      <c r="E47" s="16">
        <v>250</v>
      </c>
      <c r="F47" s="16">
        <v>100</v>
      </c>
      <c r="G47" s="16">
        <v>250</v>
      </c>
      <c r="H47" s="21">
        <f t="shared" si="0"/>
        <v>200</v>
      </c>
    </row>
    <row r="48" spans="1:8" ht="45" x14ac:dyDescent="0.25">
      <c r="A48" s="14" t="s">
        <v>52</v>
      </c>
      <c r="B48" s="15">
        <v>1</v>
      </c>
      <c r="C48" s="16">
        <v>1</v>
      </c>
      <c r="D48" s="16" t="s">
        <v>82</v>
      </c>
      <c r="E48" s="16">
        <v>20</v>
      </c>
      <c r="F48" s="16">
        <v>100</v>
      </c>
      <c r="G48" s="16">
        <v>250</v>
      </c>
      <c r="H48" s="21">
        <f t="shared" si="0"/>
        <v>123.33333333333333</v>
      </c>
    </row>
    <row r="49" spans="1:8" ht="45" x14ac:dyDescent="0.25">
      <c r="A49" s="14" t="s">
        <v>47</v>
      </c>
      <c r="B49" s="15">
        <v>1</v>
      </c>
      <c r="C49" s="16">
        <v>6</v>
      </c>
      <c r="D49" s="16" t="s">
        <v>83</v>
      </c>
      <c r="E49" s="16">
        <v>250</v>
      </c>
      <c r="F49" s="16">
        <v>50</v>
      </c>
      <c r="G49" s="16">
        <v>250</v>
      </c>
      <c r="H49" s="21">
        <f t="shared" si="0"/>
        <v>183.33333333333334</v>
      </c>
    </row>
    <row r="50" spans="1:8" ht="45" x14ac:dyDescent="0.25">
      <c r="A50" s="14" t="s">
        <v>48</v>
      </c>
      <c r="B50" s="15">
        <v>1</v>
      </c>
      <c r="C50" s="16">
        <v>2</v>
      </c>
      <c r="D50" s="19" t="s">
        <v>97</v>
      </c>
      <c r="E50" s="19">
        <v>60</v>
      </c>
      <c r="F50" s="19">
        <v>30</v>
      </c>
      <c r="G50" s="19">
        <v>50</v>
      </c>
      <c r="H50" s="21">
        <f t="shared" si="0"/>
        <v>46.666666666666664</v>
      </c>
    </row>
    <row r="51" spans="1:8" ht="30" x14ac:dyDescent="0.25">
      <c r="A51" s="14" t="s">
        <v>49</v>
      </c>
      <c r="B51" s="15">
        <v>1</v>
      </c>
      <c r="C51" s="16">
        <v>6</v>
      </c>
      <c r="D51" s="16" t="s">
        <v>84</v>
      </c>
      <c r="E51" s="16">
        <v>100</v>
      </c>
      <c r="F51" s="16">
        <v>30</v>
      </c>
      <c r="G51" s="16">
        <v>50</v>
      </c>
      <c r="H51" s="21">
        <f t="shared" si="0"/>
        <v>60</v>
      </c>
    </row>
    <row r="52" spans="1:8" x14ac:dyDescent="0.25">
      <c r="A52" s="14" t="s">
        <v>50</v>
      </c>
      <c r="B52" s="15">
        <v>1</v>
      </c>
      <c r="C52" s="16">
        <v>11</v>
      </c>
      <c r="D52" s="16" t="s">
        <v>72</v>
      </c>
      <c r="E52" s="16">
        <v>300</v>
      </c>
      <c r="F52" s="16">
        <v>100</v>
      </c>
      <c r="G52" s="16">
        <v>100</v>
      </c>
      <c r="H52" s="21">
        <f t="shared" si="0"/>
        <v>166.66666666666666</v>
      </c>
    </row>
    <row r="53" spans="1:8" ht="45" x14ac:dyDescent="0.25">
      <c r="A53" s="14" t="s">
        <v>51</v>
      </c>
      <c r="B53" s="15">
        <v>1</v>
      </c>
      <c r="C53" s="16">
        <v>2</v>
      </c>
      <c r="D53" s="16" t="s">
        <v>90</v>
      </c>
      <c r="E53" s="16">
        <v>30</v>
      </c>
      <c r="F53" s="16">
        <v>30</v>
      </c>
      <c r="G53" s="16">
        <v>30</v>
      </c>
      <c r="H53" s="21">
        <f t="shared" si="0"/>
        <v>30</v>
      </c>
    </row>
    <row r="54" spans="1:8" ht="45" x14ac:dyDescent="0.25">
      <c r="A54" s="14" t="s">
        <v>54</v>
      </c>
      <c r="B54" s="15">
        <v>1</v>
      </c>
      <c r="C54" s="16">
        <v>1</v>
      </c>
      <c r="D54" s="16" t="s">
        <v>89</v>
      </c>
      <c r="E54" s="16">
        <v>30</v>
      </c>
      <c r="F54" s="16">
        <v>30</v>
      </c>
      <c r="G54" s="16">
        <v>30</v>
      </c>
      <c r="H54" s="21">
        <f t="shared" si="0"/>
        <v>30</v>
      </c>
    </row>
    <row r="55" spans="1:8" ht="45" x14ac:dyDescent="0.25">
      <c r="A55" s="14" t="s">
        <v>55</v>
      </c>
      <c r="B55" s="15">
        <v>1</v>
      </c>
      <c r="C55" s="16">
        <v>1</v>
      </c>
      <c r="D55" s="16" t="s">
        <v>89</v>
      </c>
      <c r="E55" s="16">
        <v>30</v>
      </c>
      <c r="F55" s="16">
        <v>30</v>
      </c>
      <c r="G55" s="16">
        <v>30</v>
      </c>
      <c r="H55" s="21">
        <f t="shared" si="0"/>
        <v>30</v>
      </c>
    </row>
    <row r="56" spans="1:8" ht="45" x14ac:dyDescent="0.25">
      <c r="A56" s="14" t="s">
        <v>56</v>
      </c>
      <c r="B56" s="15">
        <v>1</v>
      </c>
      <c r="C56" s="16">
        <v>1</v>
      </c>
      <c r="D56" s="16" t="s">
        <v>89</v>
      </c>
      <c r="E56" s="16">
        <v>30</v>
      </c>
      <c r="F56" s="16">
        <v>30</v>
      </c>
      <c r="G56" s="16">
        <v>30</v>
      </c>
      <c r="H56" s="21">
        <f t="shared" si="0"/>
        <v>30</v>
      </c>
    </row>
    <row r="57" spans="1:8" ht="45" x14ac:dyDescent="0.25">
      <c r="A57" s="14" t="s">
        <v>57</v>
      </c>
      <c r="B57" s="15">
        <v>1</v>
      </c>
      <c r="C57" s="16">
        <v>1</v>
      </c>
      <c r="D57" s="16" t="s">
        <v>89</v>
      </c>
      <c r="E57" s="16">
        <v>30</v>
      </c>
      <c r="F57" s="16">
        <v>30</v>
      </c>
      <c r="G57" s="16">
        <v>30</v>
      </c>
      <c r="H57" s="21">
        <f t="shared" si="0"/>
        <v>30</v>
      </c>
    </row>
    <row r="58" spans="1:8" ht="45" x14ac:dyDescent="0.25">
      <c r="A58" s="14" t="s">
        <v>58</v>
      </c>
      <c r="B58" s="15">
        <v>1</v>
      </c>
      <c r="C58" s="16">
        <v>1</v>
      </c>
      <c r="D58" s="16" t="s">
        <v>89</v>
      </c>
      <c r="E58" s="16">
        <v>30</v>
      </c>
      <c r="F58" s="16">
        <v>30</v>
      </c>
      <c r="G58" s="16">
        <v>30</v>
      </c>
      <c r="H58" s="21">
        <f t="shared" si="0"/>
        <v>30</v>
      </c>
    </row>
    <row r="59" spans="1:8" ht="45" x14ac:dyDescent="0.25">
      <c r="A59" s="14" t="s">
        <v>59</v>
      </c>
      <c r="B59" s="15">
        <v>1</v>
      </c>
      <c r="C59" s="16">
        <v>1</v>
      </c>
      <c r="D59" s="16" t="s">
        <v>89</v>
      </c>
      <c r="E59" s="16">
        <v>30</v>
      </c>
      <c r="F59" s="16">
        <v>30</v>
      </c>
      <c r="G59" s="16">
        <v>30</v>
      </c>
      <c r="H59" s="21">
        <f t="shared" si="0"/>
        <v>30</v>
      </c>
    </row>
    <row r="60" spans="1:8" ht="45" x14ac:dyDescent="0.25">
      <c r="A60" s="14" t="s">
        <v>60</v>
      </c>
      <c r="B60" s="15">
        <v>1</v>
      </c>
      <c r="C60" s="16">
        <v>1</v>
      </c>
      <c r="D60" s="16" t="s">
        <v>89</v>
      </c>
      <c r="E60" s="16">
        <v>30</v>
      </c>
      <c r="F60" s="16">
        <v>30</v>
      </c>
      <c r="G60" s="16">
        <v>30</v>
      </c>
      <c r="H60" s="21">
        <f t="shared" si="0"/>
        <v>30</v>
      </c>
    </row>
    <row r="61" spans="1:8" ht="45" x14ac:dyDescent="0.25">
      <c r="A61" s="14" t="s">
        <v>61</v>
      </c>
      <c r="B61" s="15">
        <v>1</v>
      </c>
      <c r="C61" s="16">
        <v>1</v>
      </c>
      <c r="D61" s="16" t="s">
        <v>89</v>
      </c>
      <c r="E61" s="16">
        <v>30</v>
      </c>
      <c r="F61" s="16">
        <v>30</v>
      </c>
      <c r="G61" s="16">
        <v>30</v>
      </c>
      <c r="H61" s="21">
        <f t="shared" si="0"/>
        <v>30</v>
      </c>
    </row>
    <row r="62" spans="1:8" ht="45" x14ac:dyDescent="0.25">
      <c r="A62" s="14" t="s">
        <v>62</v>
      </c>
      <c r="B62" s="15">
        <v>1</v>
      </c>
      <c r="C62" s="16">
        <v>1</v>
      </c>
      <c r="D62" s="16" t="s">
        <v>89</v>
      </c>
      <c r="E62" s="16">
        <v>30</v>
      </c>
      <c r="F62" s="16">
        <v>30</v>
      </c>
      <c r="G62" s="16">
        <v>30</v>
      </c>
      <c r="H62" s="21">
        <f t="shared" si="0"/>
        <v>30</v>
      </c>
    </row>
    <row r="63" spans="1:8" ht="45" x14ac:dyDescent="0.25">
      <c r="A63" s="14" t="s">
        <v>63</v>
      </c>
      <c r="B63" s="15">
        <v>1</v>
      </c>
      <c r="C63" s="16">
        <v>1</v>
      </c>
      <c r="D63" s="16" t="s">
        <v>89</v>
      </c>
      <c r="E63" s="16">
        <v>50</v>
      </c>
      <c r="F63" s="16">
        <v>30</v>
      </c>
      <c r="G63" s="16">
        <v>30</v>
      </c>
      <c r="H63" s="21">
        <f t="shared" si="0"/>
        <v>36.666666666666664</v>
      </c>
    </row>
    <row r="64" spans="1:8" ht="45" x14ac:dyDescent="0.25">
      <c r="A64" s="14" t="s">
        <v>64</v>
      </c>
      <c r="B64" s="15">
        <v>1</v>
      </c>
      <c r="C64" s="16">
        <v>1</v>
      </c>
      <c r="D64" s="16" t="s">
        <v>89</v>
      </c>
      <c r="E64" s="16">
        <v>30</v>
      </c>
      <c r="F64" s="16">
        <v>30</v>
      </c>
      <c r="G64" s="16">
        <v>30</v>
      </c>
      <c r="H64" s="21">
        <f t="shared" si="0"/>
        <v>30</v>
      </c>
    </row>
    <row r="65" spans="1:8" ht="45" x14ac:dyDescent="0.25">
      <c r="A65" s="14" t="s">
        <v>65</v>
      </c>
      <c r="B65" s="15">
        <v>1</v>
      </c>
      <c r="C65" s="16">
        <v>1</v>
      </c>
      <c r="D65" s="16" t="s">
        <v>89</v>
      </c>
      <c r="E65" s="16">
        <v>30</v>
      </c>
      <c r="F65" s="16">
        <v>30</v>
      </c>
      <c r="G65" s="16">
        <v>30</v>
      </c>
      <c r="H65" s="21">
        <f t="shared" si="0"/>
        <v>30</v>
      </c>
    </row>
    <row r="66" spans="1:8" ht="60" x14ac:dyDescent="0.25">
      <c r="A66" s="14" t="s">
        <v>53</v>
      </c>
      <c r="B66" s="15">
        <v>1</v>
      </c>
      <c r="C66" s="16">
        <v>2</v>
      </c>
      <c r="D66" s="16" t="s">
        <v>91</v>
      </c>
      <c r="E66" s="16">
        <v>100</v>
      </c>
      <c r="F66" s="16">
        <v>30</v>
      </c>
      <c r="G66" s="16">
        <v>74</v>
      </c>
      <c r="H66" s="21">
        <f t="shared" si="0"/>
        <v>68</v>
      </c>
    </row>
    <row r="67" spans="1:8" ht="30" x14ac:dyDescent="0.25">
      <c r="A67" s="14" t="s">
        <v>66</v>
      </c>
      <c r="B67" s="15">
        <v>1</v>
      </c>
      <c r="C67" s="16">
        <v>2</v>
      </c>
      <c r="D67" s="16" t="s">
        <v>92</v>
      </c>
      <c r="E67" s="16">
        <v>30</v>
      </c>
      <c r="F67" s="16">
        <v>30</v>
      </c>
      <c r="G67" s="16">
        <v>30</v>
      </c>
      <c r="H67" s="21">
        <f t="shared" si="0"/>
        <v>30</v>
      </c>
    </row>
    <row r="68" spans="1:8" ht="45" x14ac:dyDescent="0.25">
      <c r="A68" s="14" t="s">
        <v>67</v>
      </c>
      <c r="B68" s="15">
        <v>3</v>
      </c>
      <c r="C68" s="16">
        <v>5</v>
      </c>
      <c r="D68" s="16" t="s">
        <v>93</v>
      </c>
      <c r="E68" s="16">
        <v>50</v>
      </c>
      <c r="F68" s="16">
        <v>50</v>
      </c>
      <c r="G68" s="16">
        <v>50</v>
      </c>
      <c r="H68" s="21">
        <f t="shared" si="0"/>
        <v>50</v>
      </c>
    </row>
    <row r="69" spans="1:8" ht="45" x14ac:dyDescent="0.25">
      <c r="A69" s="14" t="s">
        <v>68</v>
      </c>
      <c r="B69" s="15">
        <v>5</v>
      </c>
      <c r="C69" s="16">
        <v>13</v>
      </c>
      <c r="D69" s="16" t="s">
        <v>98</v>
      </c>
      <c r="E69" s="16">
        <v>250</v>
      </c>
      <c r="F69" s="16">
        <v>150</v>
      </c>
      <c r="G69" s="16">
        <v>200</v>
      </c>
      <c r="H69" s="21">
        <f t="shared" ref="H69:H72" si="1">SUM(E69,F69,G69)/3</f>
        <v>200</v>
      </c>
    </row>
    <row r="70" spans="1:8" ht="45" x14ac:dyDescent="0.25">
      <c r="A70" s="14" t="s">
        <v>110</v>
      </c>
      <c r="B70" s="15">
        <v>1</v>
      </c>
      <c r="C70" s="16">
        <v>1</v>
      </c>
      <c r="D70" s="16" t="s">
        <v>94</v>
      </c>
      <c r="E70" s="16">
        <v>120</v>
      </c>
      <c r="F70" s="16">
        <v>50</v>
      </c>
      <c r="G70" s="16">
        <v>100</v>
      </c>
      <c r="H70" s="21">
        <f t="shared" si="1"/>
        <v>90</v>
      </c>
    </row>
    <row r="71" spans="1:8" ht="150" x14ac:dyDescent="0.25">
      <c r="A71" s="14" t="s">
        <v>70</v>
      </c>
      <c r="B71" s="15">
        <v>1</v>
      </c>
      <c r="C71" s="16">
        <v>1</v>
      </c>
      <c r="D71" s="16" t="s">
        <v>95</v>
      </c>
      <c r="E71" s="16">
        <v>20</v>
      </c>
      <c r="F71" s="16">
        <v>20</v>
      </c>
      <c r="G71" s="16">
        <v>20</v>
      </c>
      <c r="H71" s="21">
        <f t="shared" si="1"/>
        <v>20</v>
      </c>
    </row>
    <row r="72" spans="1:8" ht="45" x14ac:dyDescent="0.25">
      <c r="A72" s="41" t="s">
        <v>122</v>
      </c>
      <c r="B72" s="42">
        <v>1</v>
      </c>
      <c r="C72" s="43">
        <v>40</v>
      </c>
      <c r="D72" s="16" t="s">
        <v>89</v>
      </c>
      <c r="E72" s="43">
        <v>20</v>
      </c>
      <c r="F72" s="43">
        <v>20</v>
      </c>
      <c r="G72" s="43">
        <v>20</v>
      </c>
      <c r="H72" s="44">
        <f t="shared" si="1"/>
        <v>20</v>
      </c>
    </row>
    <row r="73" spans="1:8" x14ac:dyDescent="0.25">
      <c r="E73">
        <f>SUM(E4:E72)</f>
        <v>15860</v>
      </c>
      <c r="F73">
        <f>SUM(F4:F72)</f>
        <v>13050</v>
      </c>
      <c r="G73">
        <f>SUM(G4:G72)</f>
        <v>13255</v>
      </c>
      <c r="H73">
        <f>SUM(H4:H72)</f>
        <v>14055.000000000002</v>
      </c>
    </row>
  </sheetData>
  <mergeCells count="1">
    <mergeCell ref="A1:D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2018-04-06T13:06:18Z</cp:lastPrinted>
  <dcterms:created xsi:type="dcterms:W3CDTF">2018-01-04T15:16:11Z</dcterms:created>
  <dcterms:modified xsi:type="dcterms:W3CDTF">2018-04-06T13:06:37Z</dcterms:modified>
</cp:coreProperties>
</file>